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CX EXCEL\Relecture\FichiersATelecharger\"/>
    </mc:Choice>
  </mc:AlternateContent>
  <bookViews>
    <workbookView xWindow="240" yWindow="75" windowWidth="21180" windowHeight="10110"/>
  </bookViews>
  <sheets>
    <sheet name="01" sheetId="3" r:id="rId1"/>
    <sheet name="02" sheetId="2" r:id="rId2"/>
    <sheet name="03" sheetId="1" r:id="rId3"/>
    <sheet name="04" sheetId="4" r:id="rId4"/>
    <sheet name="05" sheetId="5" r:id="rId5"/>
    <sheet name="06" sheetId="6" r:id="rId6"/>
    <sheet name="07" sheetId="7" r:id="rId7"/>
    <sheet name="08" sheetId="10" r:id="rId8"/>
    <sheet name="09" sheetId="11" r:id="rId9"/>
    <sheet name="10" sheetId="12" r:id="rId10"/>
    <sheet name="11" sheetId="13" r:id="rId11"/>
    <sheet name="12" sheetId="14" r:id="rId12"/>
    <sheet name="13" sheetId="15" r:id="rId13"/>
    <sheet name="14" sheetId="16" r:id="rId14"/>
  </sheets>
  <calcPr calcId="171027"/>
</workbook>
</file>

<file path=xl/calcChain.xml><?xml version="1.0" encoding="utf-8"?>
<calcChain xmlns="http://schemas.openxmlformats.org/spreadsheetml/2006/main">
  <c r="E4" i="11" l="1"/>
  <c r="E3" i="10"/>
  <c r="F3" i="10"/>
  <c r="F4" i="11" l="1"/>
  <c r="G3" i="10"/>
  <c r="H3" i="10"/>
  <c r="A5" i="5"/>
  <c r="A6" i="5" s="1"/>
  <c r="G4" i="11" l="1"/>
  <c r="I3" i="10"/>
  <c r="H4" i="11" l="1"/>
  <c r="J3" i="10"/>
  <c r="I4" i="11" l="1"/>
  <c r="K3" i="10"/>
  <c r="J4" i="11" l="1"/>
  <c r="L3" i="10"/>
  <c r="K4" i="11" l="1"/>
  <c r="M3" i="10"/>
  <c r="L4" i="11" l="1"/>
  <c r="N3" i="10"/>
  <c r="M4" i="11" l="1"/>
  <c r="O3" i="10"/>
  <c r="N4" i="11" l="1"/>
  <c r="P3" i="10"/>
  <c r="O4" i="11" l="1"/>
  <c r="Q3" i="10"/>
  <c r="P4" i="11" l="1"/>
  <c r="R3" i="10"/>
  <c r="Q4" i="11" l="1"/>
  <c r="S3" i="10"/>
  <c r="R4" i="11" l="1"/>
  <c r="T3" i="10"/>
  <c r="S4" i="11" l="1"/>
  <c r="U3" i="10"/>
  <c r="T4" i="11" l="1"/>
  <c r="V3" i="10"/>
  <c r="U4" i="11" l="1"/>
  <c r="W3" i="10"/>
  <c r="V4" i="11" l="1"/>
  <c r="X3" i="10"/>
  <c r="W4" i="11" l="1"/>
  <c r="Y3" i="10"/>
  <c r="X4" i="11" l="1"/>
  <c r="Z3" i="10"/>
  <c r="Y4" i="11" l="1"/>
  <c r="AA3" i="10"/>
  <c r="Z4" i="11" l="1"/>
  <c r="AB3" i="10"/>
  <c r="AA4" i="11" l="1"/>
  <c r="AC3" i="10"/>
  <c r="AB4" i="11" l="1"/>
  <c r="AD3" i="10"/>
  <c r="AC4" i="11" l="1"/>
  <c r="AE3" i="10"/>
  <c r="AD4" i="11" l="1"/>
  <c r="AF3" i="10"/>
  <c r="AE4" i="11" l="1"/>
  <c r="AG3" i="10"/>
  <c r="AF4" i="11" l="1"/>
  <c r="AH3" i="10"/>
  <c r="AG4" i="11" l="1"/>
  <c r="AI3" i="10"/>
  <c r="AH4" i="11" l="1"/>
  <c r="AJ3" i="10"/>
  <c r="AK3" i="10" l="1"/>
  <c r="AL3" i="10" l="1"/>
  <c r="AM3" i="10" l="1"/>
  <c r="AN3" i="10" l="1"/>
  <c r="AO3" i="10" l="1"/>
  <c r="AP3" i="10" l="1"/>
  <c r="AQ3" i="10" l="1"/>
  <c r="AR3" i="10" l="1"/>
  <c r="AS3" i="10" l="1"/>
  <c r="AT3" i="10" l="1"/>
  <c r="AU3" i="10" l="1"/>
  <c r="AV3" i="10" l="1"/>
  <c r="AW3" i="10" l="1"/>
  <c r="AX3" i="10" l="1"/>
  <c r="AY3" i="10" l="1"/>
  <c r="AZ3" i="10" l="1"/>
  <c r="BA3" i="10" l="1"/>
  <c r="BB3" i="10" l="1"/>
  <c r="BC3" i="10" l="1"/>
</calcChain>
</file>

<file path=xl/sharedStrings.xml><?xml version="1.0" encoding="utf-8"?>
<sst xmlns="http://schemas.openxmlformats.org/spreadsheetml/2006/main" count="189" uniqueCount="155">
  <si>
    <t>COMMERCIAL</t>
  </si>
  <si>
    <t>OBJECTIF</t>
  </si>
  <si>
    <t>REALISE</t>
  </si>
  <si>
    <t>CHALAVERT</t>
  </si>
  <si>
    <t>CONVENT</t>
  </si>
  <si>
    <t>JUMOT</t>
  </si>
  <si>
    <t>LEBEGUE</t>
  </si>
  <si>
    <t>RAMONET</t>
  </si>
  <si>
    <t>RUIZ</t>
  </si>
  <si>
    <t>VOLLE</t>
  </si>
  <si>
    <t>VIROLET</t>
  </si>
  <si>
    <t>PRIME</t>
  </si>
  <si>
    <t>PRIX DE VENTE</t>
  </si>
  <si>
    <t xml:space="preserve">QUANTITE </t>
  </si>
  <si>
    <t>TAUX DE REMISE</t>
  </si>
  <si>
    <t>PRIX NET</t>
  </si>
  <si>
    <t>TROP FROID</t>
  </si>
  <si>
    <t>ENTRE 3° ET 9°</t>
  </si>
  <si>
    <t>OK</t>
  </si>
  <si>
    <t>TROP CHAUD</t>
  </si>
  <si>
    <t>DATES</t>
  </si>
  <si>
    <t>TEMPERATURES RELEVEES</t>
  </si>
  <si>
    <t>VENTILATION AUTOMATIQUE</t>
  </si>
  <si>
    <t>MONTANTS</t>
  </si>
  <si>
    <t>ANCIENNETE</t>
  </si>
  <si>
    <t>NOTE</t>
  </si>
  <si>
    <t>NICE</t>
  </si>
  <si>
    <t>LYON</t>
  </si>
  <si>
    <t>TOULOUSE</t>
  </si>
  <si>
    <t>MONTPELLIER</t>
  </si>
  <si>
    <t>NANTES</t>
  </si>
  <si>
    <t>PARIS</t>
  </si>
  <si>
    <t>REIMS</t>
  </si>
  <si>
    <t>STRASBOURG</t>
  </si>
  <si>
    <t>TAUX DE VARIATION</t>
  </si>
  <si>
    <t>INFERIEURE A 3°</t>
  </si>
  <si>
    <t>SUPERIEURE A 9°</t>
  </si>
  <si>
    <t>TEMPERATURE</t>
  </si>
  <si>
    <t>MESSAGE</t>
  </si>
  <si>
    <t>PRIMES</t>
  </si>
  <si>
    <t>DEBUT</t>
  </si>
  <si>
    <t>FIN</t>
  </si>
  <si>
    <t>Produit 01</t>
  </si>
  <si>
    <t>Produit 02</t>
  </si>
  <si>
    <t>Produit 03</t>
  </si>
  <si>
    <t>REMISES CLIENTS</t>
  </si>
  <si>
    <t>SUIVI D'OBJECTIFS</t>
  </si>
  <si>
    <t>TYPE DE REGLEMENT</t>
  </si>
  <si>
    <t>CHEQUE</t>
  </si>
  <si>
    <t>VIREMENT</t>
  </si>
  <si>
    <t>ESPECES</t>
  </si>
  <si>
    <t>TRAITE</t>
  </si>
  <si>
    <t>CODE CLIENT</t>
  </si>
  <si>
    <t>CB</t>
  </si>
  <si>
    <t>MATRICULES EMPLOYES</t>
  </si>
  <si>
    <t>NOMBRE D'INCIDENTS</t>
  </si>
  <si>
    <t>500 €    si + DE 7 ANS D'ANC ET NOTE &gt;=10 ET PAS D'INCIDENTS</t>
  </si>
  <si>
    <t>VENTES D'AGENCES</t>
  </si>
  <si>
    <t>AGENCES</t>
  </si>
  <si>
    <t>BIARRITZ</t>
  </si>
  <si>
    <t>ROUEN</t>
  </si>
  <si>
    <t>ANNECY</t>
  </si>
  <si>
    <t>VENTES 2016</t>
  </si>
  <si>
    <t>VENTES 2017</t>
  </si>
  <si>
    <t>MONTANT</t>
  </si>
  <si>
    <t>SEMAINE DE LIVRAISON</t>
  </si>
  <si>
    <t>N° FACT</t>
  </si>
  <si>
    <t>ECHEANCIER DE REGLEMENTS FOURNISSEURS</t>
  </si>
  <si>
    <t>PRINCIPE  : Règlement en 3 fois, 1 règlmt / semaine à partir de la semaine de livraison</t>
  </si>
  <si>
    <t>CONGES</t>
  </si>
  <si>
    <t>SALARIE</t>
  </si>
  <si>
    <t>AOUT 2017</t>
  </si>
  <si>
    <t>MANGIN</t>
  </si>
  <si>
    <t>TOMATE</t>
  </si>
  <si>
    <t>SIGNORET</t>
  </si>
  <si>
    <t>CANDELA</t>
  </si>
  <si>
    <t>SILVE</t>
  </si>
  <si>
    <t>VINEL</t>
  </si>
  <si>
    <t>GARCIA</t>
  </si>
  <si>
    <t>DETOMASO</t>
  </si>
  <si>
    <t>CLEMENT</t>
  </si>
  <si>
    <t>MONTANT TOTAL</t>
  </si>
  <si>
    <t>MARGE TOTALE</t>
  </si>
  <si>
    <t>NB NOUVEAUX CLIENTS</t>
  </si>
  <si>
    <t>TAUX CONCRETISATION DEVIS</t>
  </si>
  <si>
    <t>ALAIN</t>
  </si>
  <si>
    <t>THIERRY</t>
  </si>
  <si>
    <t>AURELIE</t>
  </si>
  <si>
    <t>MATHILDE</t>
  </si>
  <si>
    <t>CORINNE</t>
  </si>
  <si>
    <t>FRANCK</t>
  </si>
  <si>
    <t>MONTANT TOTAL &gt;1000</t>
  </si>
  <si>
    <t>MARGE TOTALE &gt;200</t>
  </si>
  <si>
    <t>NB NOUVEAUX CLIENTS &gt;6</t>
  </si>
  <si>
    <t>TAUX CONCRETISATION DEVIS &gt;80%</t>
  </si>
  <si>
    <t>TYPE</t>
  </si>
  <si>
    <t>NOMS</t>
  </si>
  <si>
    <t>MATRICULES</t>
  </si>
  <si>
    <t>SALAIRES</t>
  </si>
  <si>
    <t>TORIES</t>
  </si>
  <si>
    <t>QUASTANIER</t>
  </si>
  <si>
    <t>BROUZET</t>
  </si>
  <si>
    <t>VRAISSE</t>
  </si>
  <si>
    <t>TARCIA</t>
  </si>
  <si>
    <t>PICOLET</t>
  </si>
  <si>
    <t>TONTECOT</t>
  </si>
  <si>
    <t>BUIZ</t>
  </si>
  <si>
    <t>PAVERNIER</t>
  </si>
  <si>
    <t>RINEL</t>
  </si>
  <si>
    <t>PAPHINI</t>
  </si>
  <si>
    <t>RECHERCHE DE SALARIES</t>
  </si>
  <si>
    <t>MATRICULE</t>
  </si>
  <si>
    <t>NOM</t>
  </si>
  <si>
    <t>SALAIRE</t>
  </si>
  <si>
    <t>RELEVE DE TEMPERATURES</t>
  </si>
  <si>
    <t>0 à 500</t>
  </si>
  <si>
    <t>0% de remise</t>
  </si>
  <si>
    <t>501 à 1000</t>
  </si>
  <si>
    <t>5% de remise</t>
  </si>
  <si>
    <t>1001 et plus</t>
  </si>
  <si>
    <t>8% de remise</t>
  </si>
  <si>
    <t>BLANC</t>
  </si>
  <si>
    <t>CASANOVA</t>
  </si>
  <si>
    <t>MARRONI</t>
  </si>
  <si>
    <t>MOROT</t>
  </si>
  <si>
    <t>MEVEL</t>
  </si>
  <si>
    <t>GUINARDI</t>
  </si>
  <si>
    <t>LAVIGNE</t>
  </si>
  <si>
    <t>BOULET</t>
  </si>
  <si>
    <t>SERVOZ</t>
  </si>
  <si>
    <t>PRIMES VERSEES AUX COMMERCIAUX</t>
  </si>
  <si>
    <t>VERIFICATION DE JOURS DE SEMAINE</t>
  </si>
  <si>
    <t>CANDIDATS</t>
  </si>
  <si>
    <t>AGE</t>
  </si>
  <si>
    <t>RETENU</t>
  </si>
  <si>
    <t>ANGLAIS</t>
  </si>
  <si>
    <t>ALLEMAND</t>
  </si>
  <si>
    <t>GREGOIRE</t>
  </si>
  <si>
    <t>YOHAN</t>
  </si>
  <si>
    <t>PAUL</t>
  </si>
  <si>
    <t>MARIE</t>
  </si>
  <si>
    <t>NINA</t>
  </si>
  <si>
    <t>MARJORIE</t>
  </si>
  <si>
    <t>ALEXIS</t>
  </si>
  <si>
    <t>LUCILE</t>
  </si>
  <si>
    <t>GAELLE</t>
  </si>
  <si>
    <t>OUI</t>
  </si>
  <si>
    <t>COURS DE LANGUE</t>
  </si>
  <si>
    <t>CALCUL DE SUBVENTION</t>
  </si>
  <si>
    <t>ENTREPRISE</t>
  </si>
  <si>
    <t>DEPARTEMENT</t>
  </si>
  <si>
    <t>ETS DUVAL</t>
  </si>
  <si>
    <t>NB CDI</t>
  </si>
  <si>
    <t>NB CDD</t>
  </si>
  <si>
    <t>SUBVENTION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</si>
</sst>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Wingdings"/>
      <charset val="2"/>
    </font>
    <font>
      <b/>
      <sz val="14"/>
      <name val="Arial"/>
      <family val="2"/>
    </font>
    <font>
      <b/>
      <sz val="18"/>
      <name val="Arial"/>
      <family val="2"/>
    </font>
    <font>
      <sz val="36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3" fontId="0" fillId="2" borderId="1" xfId="1" applyFont="1" applyFill="1" applyBorder="1"/>
    <xf numFmtId="164" fontId="0" fillId="0" borderId="0" xfId="1" applyNumberFormat="1" applyFont="1"/>
    <xf numFmtId="164" fontId="0" fillId="0" borderId="1" xfId="1" applyNumberFormat="1" applyFont="1" applyBorder="1"/>
    <xf numFmtId="44" fontId="0" fillId="0" borderId="1" xfId="2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/>
    </xf>
    <xf numFmtId="44" fontId="0" fillId="0" borderId="2" xfId="5" applyFont="1" applyBorder="1"/>
    <xf numFmtId="0" fontId="3" fillId="0" borderId="2" xfId="4" applyBorder="1"/>
    <xf numFmtId="0" fontId="3" fillId="0" borderId="3" xfId="4" applyBorder="1" applyAlignment="1">
      <alignment horizontal="center"/>
    </xf>
    <xf numFmtId="44" fontId="0" fillId="0" borderId="3" xfId="5" applyFont="1" applyBorder="1"/>
    <xf numFmtId="0" fontId="3" fillId="0" borderId="3" xfId="4" applyBorder="1"/>
    <xf numFmtId="14" fontId="3" fillId="0" borderId="3" xfId="4" applyNumberFormat="1" applyBorder="1"/>
    <xf numFmtId="0" fontId="4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/>
    <xf numFmtId="164" fontId="3" fillId="0" borderId="3" xfId="1" applyNumberFormat="1" applyFont="1" applyBorder="1"/>
    <xf numFmtId="164" fontId="3" fillId="0" borderId="2" xfId="1" applyNumberFormat="1" applyFont="1" applyBorder="1"/>
    <xf numFmtId="0" fontId="5" fillId="0" borderId="0" xfId="4" applyFont="1"/>
    <xf numFmtId="0" fontId="0" fillId="0" borderId="0" xfId="0" applyAlignment="1">
      <alignment wrapText="1"/>
    </xf>
    <xf numFmtId="0" fontId="0" fillId="0" borderId="3" xfId="0" applyBorder="1"/>
    <xf numFmtId="0" fontId="0" fillId="0" borderId="2" xfId="0" applyBorder="1"/>
    <xf numFmtId="9" fontId="0" fillId="4" borderId="1" xfId="3" applyFont="1" applyFill="1" applyBorder="1"/>
    <xf numFmtId="44" fontId="0" fillId="4" borderId="1" xfId="2" applyFont="1" applyFill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8" fillId="0" borderId="0" xfId="0" applyFont="1"/>
    <xf numFmtId="0" fontId="7" fillId="0" borderId="2" xfId="4" applyFont="1" applyBorder="1"/>
    <xf numFmtId="0" fontId="7" fillId="0" borderId="3" xfId="4" applyFont="1" applyBorder="1"/>
    <xf numFmtId="0" fontId="7" fillId="0" borderId="0" xfId="4" applyFont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9" fillId="0" borderId="0" xfId="4" applyFont="1"/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11" fillId="0" borderId="0" xfId="0" applyFont="1"/>
    <xf numFmtId="0" fontId="12" fillId="0" borderId="3" xfId="0" applyFont="1" applyBorder="1"/>
    <xf numFmtId="0" fontId="12" fillId="0" borderId="2" xfId="0" applyFont="1" applyBorder="1"/>
    <xf numFmtId="9" fontId="0" fillId="0" borderId="1" xfId="3" applyFont="1" applyBorder="1"/>
    <xf numFmtId="43" fontId="0" fillId="0" borderId="1" xfId="1" applyFont="1" applyBorder="1"/>
    <xf numFmtId="164" fontId="0" fillId="4" borderId="1" xfId="1" applyNumberFormat="1" applyFont="1" applyFill="1" applyBorder="1"/>
    <xf numFmtId="0" fontId="0" fillId="4" borderId="1" xfId="0" applyFill="1" applyBorder="1"/>
    <xf numFmtId="0" fontId="0" fillId="0" borderId="0" xfId="0" quotePrefix="1"/>
    <xf numFmtId="44" fontId="13" fillId="3" borderId="3" xfId="5" applyFont="1" applyFill="1" applyBorder="1"/>
    <xf numFmtId="44" fontId="13" fillId="3" borderId="2" xfId="5" applyFont="1" applyFill="1" applyBorder="1"/>
    <xf numFmtId="44" fontId="14" fillId="2" borderId="1" xfId="4" applyNumberFormat="1" applyFont="1" applyFill="1" applyBorder="1"/>
    <xf numFmtId="0" fontId="7" fillId="4" borderId="3" xfId="4" applyFont="1" applyFill="1" applyBorder="1"/>
    <xf numFmtId="0" fontId="7" fillId="4" borderId="2" xfId="4" applyFont="1" applyFill="1" applyBorder="1"/>
    <xf numFmtId="0" fontId="7" fillId="4" borderId="1" xfId="4" applyFont="1" applyFill="1" applyBorder="1"/>
    <xf numFmtId="0" fontId="3" fillId="0" borderId="0" xfId="4" quotePrefix="1"/>
    <xf numFmtId="0" fontId="0" fillId="4" borderId="1" xfId="0" applyFill="1" applyBorder="1" applyAlignment="1">
      <alignment horizontal="center" vertical="center"/>
    </xf>
    <xf numFmtId="43" fontId="0" fillId="4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3" applyNumberFormat="1" applyFont="1" applyFill="1" applyBorder="1"/>
    <xf numFmtId="0" fontId="0" fillId="0" borderId="0" xfId="0" applyNumberFormat="1"/>
  </cellXfs>
  <cellStyles count="6">
    <cellStyle name="Euro" xfId="5"/>
    <cellStyle name="Milliers" xfId="1" builtinId="3"/>
    <cellStyle name="Monétaire" xfId="2" builtinId="4"/>
    <cellStyle name="Normal" xfId="0" builtinId="0"/>
    <cellStyle name="Normal 2" xfId="4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18" sqref="D18"/>
    </sheetView>
  </sheetViews>
  <sheetFormatPr baseColWidth="10" defaultRowHeight="15" x14ac:dyDescent="0.25"/>
  <cols>
    <col min="1" max="1" width="15.28515625" bestFit="1" customWidth="1"/>
    <col min="2" max="2" width="17.7109375" bestFit="1" customWidth="1"/>
    <col min="3" max="3" width="16.85546875" bestFit="1" customWidth="1"/>
    <col min="4" max="4" width="17.140625" bestFit="1" customWidth="1"/>
  </cols>
  <sheetData>
    <row r="1" spans="1:4" x14ac:dyDescent="0.25">
      <c r="A1" s="6" t="s">
        <v>45</v>
      </c>
    </row>
    <row r="4" spans="1:4" x14ac:dyDescent="0.25">
      <c r="B4" s="5" t="s">
        <v>42</v>
      </c>
      <c r="C4" s="5" t="s">
        <v>43</v>
      </c>
      <c r="D4" s="5" t="s">
        <v>44</v>
      </c>
    </row>
    <row r="5" spans="1:4" x14ac:dyDescent="0.25">
      <c r="A5" s="1" t="s">
        <v>12</v>
      </c>
      <c r="B5" s="10">
        <v>12.63</v>
      </c>
      <c r="C5" s="10">
        <v>9.2799999999999994</v>
      </c>
      <c r="D5" s="10">
        <v>7.42</v>
      </c>
    </row>
    <row r="6" spans="1:4" x14ac:dyDescent="0.25">
      <c r="A6" s="1" t="s">
        <v>13</v>
      </c>
      <c r="B6" s="1">
        <v>932</v>
      </c>
      <c r="C6" s="1">
        <v>320</v>
      </c>
      <c r="D6" s="1">
        <v>1300</v>
      </c>
    </row>
    <row r="7" spans="1:4" x14ac:dyDescent="0.25">
      <c r="A7" s="1" t="s">
        <v>14</v>
      </c>
      <c r="B7" s="31"/>
      <c r="C7" s="31"/>
      <c r="D7" s="31"/>
    </row>
    <row r="8" spans="1:4" x14ac:dyDescent="0.25">
      <c r="A8" s="1" t="s">
        <v>15</v>
      </c>
      <c r="B8" s="32"/>
      <c r="C8" s="32"/>
      <c r="D8" s="32"/>
    </row>
    <row r="11" spans="1:4" x14ac:dyDescent="0.25">
      <c r="B11" s="2" t="s">
        <v>115</v>
      </c>
      <c r="C11" s="2" t="s">
        <v>116</v>
      </c>
    </row>
    <row r="12" spans="1:4" x14ac:dyDescent="0.25">
      <c r="B12" s="2" t="s">
        <v>117</v>
      </c>
      <c r="C12" s="2" t="s">
        <v>118</v>
      </c>
    </row>
    <row r="13" spans="1:4" x14ac:dyDescent="0.25">
      <c r="B13" s="2" t="s">
        <v>119</v>
      </c>
      <c r="C13" s="2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30" sqref="D30"/>
    </sheetView>
  </sheetViews>
  <sheetFormatPr baseColWidth="10" defaultRowHeight="15" x14ac:dyDescent="0.25"/>
  <cols>
    <col min="1" max="1" width="22.140625" customWidth="1"/>
    <col min="2" max="2" width="11.7109375" bestFit="1" customWidth="1"/>
    <col min="3" max="3" width="14.28515625" bestFit="1" customWidth="1"/>
    <col min="6" max="7" width="14.28515625" bestFit="1" customWidth="1"/>
  </cols>
  <sheetData>
    <row r="1" spans="1:7" x14ac:dyDescent="0.25">
      <c r="A1" s="6" t="s">
        <v>39</v>
      </c>
    </row>
    <row r="3" spans="1:7" x14ac:dyDescent="0.25">
      <c r="A3" s="5" t="s">
        <v>0</v>
      </c>
      <c r="B3" s="5" t="s">
        <v>1</v>
      </c>
      <c r="C3" s="5" t="s">
        <v>2</v>
      </c>
      <c r="D3" s="2" t="s">
        <v>11</v>
      </c>
    </row>
    <row r="4" spans="1:7" x14ac:dyDescent="0.25">
      <c r="B4" s="9">
        <v>1242054</v>
      </c>
      <c r="C4" s="9">
        <v>1044454.5</v>
      </c>
      <c r="D4" s="7"/>
      <c r="F4" s="8"/>
      <c r="G4" s="8"/>
    </row>
    <row r="5" spans="1:7" x14ac:dyDescent="0.25">
      <c r="A5" s="1" t="s">
        <v>3</v>
      </c>
      <c r="B5" s="9">
        <v>1495065</v>
      </c>
      <c r="C5" s="9">
        <v>1554867.6</v>
      </c>
      <c r="D5" s="7"/>
      <c r="F5" s="8"/>
      <c r="G5" s="8"/>
    </row>
    <row r="6" spans="1:7" x14ac:dyDescent="0.25">
      <c r="A6" s="1" t="s">
        <v>4</v>
      </c>
      <c r="B6" s="9">
        <v>1568250</v>
      </c>
      <c r="C6" s="9">
        <v>1663599.6</v>
      </c>
      <c r="D6" s="7"/>
      <c r="F6" s="8"/>
      <c r="G6" s="8"/>
    </row>
    <row r="7" spans="1:7" x14ac:dyDescent="0.25">
      <c r="A7" s="1" t="s">
        <v>5</v>
      </c>
      <c r="B7" s="9">
        <v>2049180</v>
      </c>
      <c r="C7" s="9">
        <v>1965540</v>
      </c>
      <c r="D7" s="7"/>
      <c r="F7" s="8"/>
      <c r="G7" s="8"/>
    </row>
    <row r="8" spans="1:7" x14ac:dyDescent="0.25">
      <c r="A8" s="1" t="s">
        <v>6</v>
      </c>
      <c r="B8" s="9">
        <v>2085772.5</v>
      </c>
      <c r="C8" s="9">
        <v>2259952.7999999998</v>
      </c>
      <c r="D8" s="7"/>
      <c r="F8" s="8"/>
      <c r="G8" s="8"/>
    </row>
    <row r="9" spans="1:7" x14ac:dyDescent="0.25">
      <c r="A9" s="1" t="s">
        <v>7</v>
      </c>
      <c r="B9" s="9">
        <v>3208639.5</v>
      </c>
      <c r="C9" s="9">
        <v>3114753.6</v>
      </c>
      <c r="D9" s="7"/>
      <c r="F9" s="8"/>
      <c r="G9" s="8"/>
    </row>
    <row r="10" spans="1:7" x14ac:dyDescent="0.25">
      <c r="A10" s="1" t="s">
        <v>8</v>
      </c>
      <c r="B10" s="9">
        <v>2145366</v>
      </c>
      <c r="C10" s="9">
        <v>1733020.8</v>
      </c>
      <c r="D10" s="7"/>
      <c r="F10" s="8"/>
      <c r="G10" s="8"/>
    </row>
    <row r="11" spans="1:7" x14ac:dyDescent="0.25">
      <c r="A11" s="1" t="s">
        <v>9</v>
      </c>
      <c r="B11" s="9">
        <v>1380060</v>
      </c>
      <c r="C11" s="9">
        <v>1427421.15</v>
      </c>
      <c r="D11" s="7"/>
      <c r="F11" s="8"/>
      <c r="G11" s="8"/>
    </row>
    <row r="12" spans="1:7" x14ac:dyDescent="0.25">
      <c r="A12" s="1" t="s">
        <v>10</v>
      </c>
      <c r="B12" s="9">
        <v>5081130</v>
      </c>
      <c r="C12" s="9">
        <v>4914686.4000000004</v>
      </c>
      <c r="D12" s="7"/>
      <c r="F12" s="8"/>
      <c r="G12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6" sqref="D26"/>
    </sheetView>
  </sheetViews>
  <sheetFormatPr baseColWidth="10" defaultRowHeight="15" x14ac:dyDescent="0.25"/>
  <cols>
    <col min="1" max="1" width="16" customWidth="1"/>
    <col min="2" max="3" width="11.85546875" bestFit="1" customWidth="1"/>
    <col min="4" max="4" width="12.42578125" customWidth="1"/>
  </cols>
  <sheetData>
    <row r="1" spans="1:4" x14ac:dyDescent="0.25">
      <c r="A1" s="6" t="s">
        <v>46</v>
      </c>
    </row>
    <row r="3" spans="1:4" s="3" customFormat="1" x14ac:dyDescent="0.25">
      <c r="A3" s="5" t="s">
        <v>0</v>
      </c>
      <c r="B3" s="5" t="s">
        <v>1</v>
      </c>
      <c r="C3" s="5" t="s">
        <v>2</v>
      </c>
    </row>
    <row r="4" spans="1:4" x14ac:dyDescent="0.25">
      <c r="A4" t="s">
        <v>121</v>
      </c>
      <c r="B4" s="9">
        <v>25440</v>
      </c>
      <c r="C4" s="9">
        <v>26500</v>
      </c>
      <c r="D4" s="4"/>
    </row>
    <row r="5" spans="1:4" x14ac:dyDescent="0.25">
      <c r="A5" s="1" t="s">
        <v>122</v>
      </c>
      <c r="B5" s="9">
        <v>34560</v>
      </c>
      <c r="C5" s="9">
        <v>26288</v>
      </c>
      <c r="D5" s="4"/>
    </row>
    <row r="6" spans="1:4" x14ac:dyDescent="0.25">
      <c r="A6" s="1" t="s">
        <v>123</v>
      </c>
      <c r="B6" s="9">
        <v>30100</v>
      </c>
      <c r="C6" s="9">
        <v>29256</v>
      </c>
      <c r="D6" s="4"/>
    </row>
    <row r="7" spans="1:4" x14ac:dyDescent="0.25">
      <c r="A7" s="1" t="s">
        <v>124</v>
      </c>
      <c r="B7" s="9">
        <v>44520</v>
      </c>
      <c r="C7" s="9">
        <v>53848</v>
      </c>
      <c r="D7" s="4"/>
    </row>
    <row r="8" spans="1:4" x14ac:dyDescent="0.25">
      <c r="A8" s="1" t="s">
        <v>125</v>
      </c>
      <c r="B8" s="9">
        <v>40280</v>
      </c>
      <c r="C8" s="9">
        <v>40916</v>
      </c>
      <c r="D8" s="4"/>
    </row>
    <row r="9" spans="1:4" x14ac:dyDescent="0.25">
      <c r="A9" s="1" t="s">
        <v>126</v>
      </c>
      <c r="B9" s="9">
        <v>65720</v>
      </c>
      <c r="C9" s="9">
        <v>64448</v>
      </c>
      <c r="D9" s="4"/>
    </row>
    <row r="10" spans="1:4" x14ac:dyDescent="0.25">
      <c r="A10" s="1" t="s">
        <v>127</v>
      </c>
      <c r="B10" s="9">
        <v>40280</v>
      </c>
      <c r="C10" s="9">
        <v>31376</v>
      </c>
      <c r="D10" s="4"/>
    </row>
    <row r="11" spans="1:4" x14ac:dyDescent="0.25">
      <c r="A11" s="1" t="s">
        <v>128</v>
      </c>
      <c r="B11" s="9">
        <v>25440</v>
      </c>
      <c r="C11" s="9">
        <v>26076</v>
      </c>
      <c r="D11" s="4"/>
    </row>
    <row r="12" spans="1:4" x14ac:dyDescent="0.25">
      <c r="A12" s="1" t="s">
        <v>129</v>
      </c>
      <c r="B12" s="9">
        <v>95400</v>
      </c>
      <c r="C12" s="9">
        <v>95824</v>
      </c>
      <c r="D12" s="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2" sqref="E22"/>
    </sheetView>
  </sheetViews>
  <sheetFormatPr baseColWidth="10" defaultRowHeight="15" x14ac:dyDescent="0.25"/>
  <cols>
    <col min="1" max="1" width="15.140625" customWidth="1"/>
    <col min="2" max="2" width="16" customWidth="1"/>
    <col min="3" max="3" width="13.28515625" customWidth="1"/>
    <col min="8" max="8" width="16.28515625" customWidth="1"/>
    <col min="9" max="9" width="12.85546875" customWidth="1"/>
  </cols>
  <sheetData>
    <row r="1" spans="1:9" x14ac:dyDescent="0.25">
      <c r="A1" s="6" t="s">
        <v>114</v>
      </c>
    </row>
    <row r="3" spans="1:9" s="13" customFormat="1" ht="33.75" customHeight="1" x14ac:dyDescent="0.25">
      <c r="A3" s="12" t="s">
        <v>20</v>
      </c>
      <c r="B3" s="12" t="s">
        <v>21</v>
      </c>
    </row>
    <row r="4" spans="1:9" x14ac:dyDescent="0.25">
      <c r="A4" s="11">
        <v>42742</v>
      </c>
      <c r="B4" s="1">
        <v>2</v>
      </c>
      <c r="C4" s="4"/>
    </row>
    <row r="5" spans="1:9" x14ac:dyDescent="0.25">
      <c r="A5" s="11">
        <v>42743</v>
      </c>
      <c r="B5" s="1">
        <v>11</v>
      </c>
      <c r="C5" s="4"/>
      <c r="H5" s="33" t="s">
        <v>37</v>
      </c>
      <c r="I5" s="33" t="s">
        <v>38</v>
      </c>
    </row>
    <row r="6" spans="1:9" x14ac:dyDescent="0.25">
      <c r="A6" s="11">
        <v>42744</v>
      </c>
      <c r="B6" s="1">
        <v>6</v>
      </c>
      <c r="C6" s="4"/>
      <c r="H6" s="1" t="s">
        <v>35</v>
      </c>
      <c r="I6" s="1" t="s">
        <v>16</v>
      </c>
    </row>
    <row r="7" spans="1:9" x14ac:dyDescent="0.25">
      <c r="A7" s="11">
        <v>42745</v>
      </c>
      <c r="B7" s="1">
        <v>10</v>
      </c>
      <c r="C7" s="4"/>
      <c r="H7" s="1" t="s">
        <v>17</v>
      </c>
      <c r="I7" s="1" t="s">
        <v>18</v>
      </c>
    </row>
    <row r="8" spans="1:9" x14ac:dyDescent="0.25">
      <c r="A8" s="11">
        <v>42746</v>
      </c>
      <c r="B8" s="1">
        <v>7</v>
      </c>
      <c r="C8" s="4"/>
      <c r="H8" s="1" t="s">
        <v>36</v>
      </c>
      <c r="I8" s="1" t="s">
        <v>19</v>
      </c>
    </row>
    <row r="9" spans="1:9" x14ac:dyDescent="0.25">
      <c r="A9" s="11">
        <v>42747</v>
      </c>
      <c r="B9" s="1">
        <v>13</v>
      </c>
      <c r="C9" s="4"/>
    </row>
    <row r="10" spans="1:9" x14ac:dyDescent="0.25">
      <c r="A10" s="11">
        <v>42748</v>
      </c>
      <c r="B10" s="1">
        <v>1</v>
      </c>
      <c r="C10" s="4"/>
    </row>
    <row r="11" spans="1:9" x14ac:dyDescent="0.25">
      <c r="A11" s="11">
        <v>42749</v>
      </c>
      <c r="B11" s="1">
        <v>7</v>
      </c>
      <c r="C11" s="4"/>
    </row>
    <row r="12" spans="1:9" x14ac:dyDescent="0.25">
      <c r="A12" s="11">
        <v>42750</v>
      </c>
      <c r="B12" s="1">
        <v>10</v>
      </c>
      <c r="C12" s="4"/>
    </row>
    <row r="13" spans="1:9" x14ac:dyDescent="0.25">
      <c r="A13" s="11">
        <v>42751</v>
      </c>
      <c r="B13" s="1">
        <v>8</v>
      </c>
      <c r="C13" s="4"/>
    </row>
    <row r="14" spans="1:9" x14ac:dyDescent="0.25">
      <c r="A14" s="11">
        <v>42752</v>
      </c>
      <c r="B14" s="1">
        <v>6</v>
      </c>
      <c r="C14" s="4"/>
    </row>
    <row r="15" spans="1:9" x14ac:dyDescent="0.25">
      <c r="A15" s="11">
        <v>42753</v>
      </c>
      <c r="B15" s="1">
        <v>7</v>
      </c>
      <c r="C15" s="4"/>
    </row>
    <row r="16" spans="1:9" x14ac:dyDescent="0.25">
      <c r="A16" s="11">
        <v>42754</v>
      </c>
      <c r="B16" s="1">
        <v>9</v>
      </c>
      <c r="C16" s="4"/>
    </row>
    <row r="17" spans="1:3" x14ac:dyDescent="0.25">
      <c r="A17" s="11">
        <v>42755</v>
      </c>
      <c r="B17" s="1">
        <v>10</v>
      </c>
      <c r="C17" s="4"/>
    </row>
    <row r="18" spans="1:3" x14ac:dyDescent="0.25">
      <c r="A18" s="1"/>
      <c r="B18" s="1"/>
      <c r="C18" s="4"/>
    </row>
    <row r="19" spans="1:3" x14ac:dyDescent="0.25">
      <c r="A19" s="1"/>
      <c r="B19" s="1"/>
      <c r="C1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B26" sqref="B26"/>
    </sheetView>
  </sheetViews>
  <sheetFormatPr baseColWidth="10" defaultRowHeight="12.75" x14ac:dyDescent="0.2"/>
  <cols>
    <col min="1" max="1" width="11.42578125" style="14"/>
    <col min="2" max="2" width="13.140625" style="14" customWidth="1"/>
    <col min="3" max="3" width="11.42578125" style="14"/>
    <col min="4" max="4" width="14.5703125" style="14" customWidth="1"/>
    <col min="5" max="9" width="10.5703125" style="14" customWidth="1"/>
    <col min="10" max="16384" width="11.42578125" style="14"/>
  </cols>
  <sheetData>
    <row r="1" spans="1:11" x14ac:dyDescent="0.2">
      <c r="A1" s="24" t="s">
        <v>22</v>
      </c>
      <c r="B1" s="24"/>
    </row>
    <row r="3" spans="1:11" s="22" customFormat="1" ht="25.5" x14ac:dyDescent="0.25">
      <c r="A3" s="23" t="s">
        <v>20</v>
      </c>
      <c r="B3" s="23" t="s">
        <v>52</v>
      </c>
      <c r="C3" s="23" t="s">
        <v>23</v>
      </c>
      <c r="D3" s="23" t="s">
        <v>47</v>
      </c>
      <c r="E3" s="23" t="s">
        <v>48</v>
      </c>
      <c r="F3" s="23" t="s">
        <v>49</v>
      </c>
      <c r="G3" s="23" t="s">
        <v>50</v>
      </c>
      <c r="H3" s="23" t="s">
        <v>51</v>
      </c>
      <c r="I3" s="23" t="s">
        <v>53</v>
      </c>
    </row>
    <row r="4" spans="1:11" ht="15" x14ac:dyDescent="0.25">
      <c r="A4" s="21">
        <v>42949</v>
      </c>
      <c r="B4" s="25">
        <v>335</v>
      </c>
      <c r="C4" s="19">
        <v>97.92</v>
      </c>
      <c r="D4" s="18" t="s">
        <v>50</v>
      </c>
      <c r="E4" s="52"/>
      <c r="F4" s="52"/>
      <c r="G4" s="52"/>
      <c r="H4" s="52"/>
      <c r="I4" s="52"/>
      <c r="K4" s="8"/>
    </row>
    <row r="5" spans="1:11" ht="15" x14ac:dyDescent="0.25">
      <c r="A5" s="21">
        <f t="shared" ref="A5:A6" si="0">A4</f>
        <v>42949</v>
      </c>
      <c r="B5" s="25">
        <v>456</v>
      </c>
      <c r="C5" s="19">
        <v>458</v>
      </c>
      <c r="D5" s="18" t="s">
        <v>48</v>
      </c>
      <c r="E5" s="52"/>
      <c r="F5" s="52"/>
      <c r="G5" s="52"/>
      <c r="H5" s="52"/>
      <c r="I5" s="52"/>
      <c r="K5" s="8"/>
    </row>
    <row r="6" spans="1:11" ht="15" x14ac:dyDescent="0.25">
      <c r="A6" s="21">
        <f t="shared" si="0"/>
        <v>42949</v>
      </c>
      <c r="B6" s="25">
        <v>171</v>
      </c>
      <c r="C6" s="19">
        <v>113.36</v>
      </c>
      <c r="D6" s="18" t="s">
        <v>48</v>
      </c>
      <c r="E6" s="52"/>
      <c r="F6" s="52"/>
      <c r="G6" s="52"/>
      <c r="H6" s="52"/>
      <c r="I6" s="52"/>
      <c r="K6" s="8"/>
    </row>
    <row r="7" spans="1:11" ht="15" x14ac:dyDescent="0.25">
      <c r="A7" s="21">
        <v>42950</v>
      </c>
      <c r="B7" s="25">
        <v>252</v>
      </c>
      <c r="C7" s="19">
        <v>273.92</v>
      </c>
      <c r="D7" s="18" t="s">
        <v>53</v>
      </c>
      <c r="E7" s="52"/>
      <c r="F7" s="52"/>
      <c r="G7" s="52"/>
      <c r="H7" s="52"/>
      <c r="I7" s="52"/>
      <c r="K7" s="8"/>
    </row>
    <row r="8" spans="1:11" ht="15" x14ac:dyDescent="0.25">
      <c r="A8" s="21">
        <v>42950</v>
      </c>
      <c r="B8" s="25">
        <v>381</v>
      </c>
      <c r="C8" s="19">
        <v>431.2</v>
      </c>
      <c r="D8" s="18" t="s">
        <v>53</v>
      </c>
      <c r="E8" s="52"/>
      <c r="F8" s="52"/>
      <c r="G8" s="52"/>
      <c r="H8" s="52"/>
      <c r="I8" s="52"/>
      <c r="K8" s="8"/>
    </row>
    <row r="9" spans="1:11" ht="15" x14ac:dyDescent="0.25">
      <c r="A9" s="21">
        <v>42950</v>
      </c>
      <c r="B9" s="25">
        <v>178</v>
      </c>
      <c r="C9" s="19">
        <v>184.8</v>
      </c>
      <c r="D9" s="18" t="s">
        <v>53</v>
      </c>
      <c r="E9" s="52"/>
      <c r="F9" s="52"/>
      <c r="G9" s="52"/>
      <c r="H9" s="52"/>
      <c r="I9" s="52"/>
      <c r="K9" s="8"/>
    </row>
    <row r="10" spans="1:11" ht="15" x14ac:dyDescent="0.25">
      <c r="A10" s="21">
        <v>42951</v>
      </c>
      <c r="B10" s="25">
        <v>433</v>
      </c>
      <c r="C10" s="19">
        <v>218.4</v>
      </c>
      <c r="D10" s="18" t="s">
        <v>48</v>
      </c>
      <c r="E10" s="52"/>
      <c r="F10" s="52"/>
      <c r="G10" s="52"/>
      <c r="H10" s="52"/>
      <c r="I10" s="52"/>
      <c r="K10" s="8"/>
    </row>
    <row r="11" spans="1:11" ht="15" x14ac:dyDescent="0.25">
      <c r="A11" s="21">
        <v>42951</v>
      </c>
      <c r="B11" s="25">
        <v>528</v>
      </c>
      <c r="C11" s="19">
        <v>59.45</v>
      </c>
      <c r="D11" s="18" t="s">
        <v>50</v>
      </c>
      <c r="E11" s="52"/>
      <c r="F11" s="52"/>
      <c r="G11" s="52"/>
      <c r="H11" s="52"/>
      <c r="I11" s="52"/>
      <c r="K11" s="8"/>
    </row>
    <row r="12" spans="1:11" ht="15" x14ac:dyDescent="0.25">
      <c r="A12" s="21">
        <v>42951</v>
      </c>
      <c r="B12" s="25">
        <v>178</v>
      </c>
      <c r="C12" s="19">
        <v>1345</v>
      </c>
      <c r="D12" s="18" t="s">
        <v>49</v>
      </c>
      <c r="E12" s="52"/>
      <c r="F12" s="52"/>
      <c r="G12" s="52"/>
      <c r="H12" s="52"/>
      <c r="I12" s="52"/>
      <c r="K12" s="8"/>
    </row>
    <row r="13" spans="1:11" ht="15" x14ac:dyDescent="0.25">
      <c r="A13" s="21">
        <v>42952</v>
      </c>
      <c r="B13" s="25">
        <v>188</v>
      </c>
      <c r="C13" s="19">
        <v>311.04000000000002</v>
      </c>
      <c r="D13" s="18" t="s">
        <v>48</v>
      </c>
      <c r="E13" s="52"/>
      <c r="F13" s="52"/>
      <c r="G13" s="52"/>
      <c r="H13" s="52"/>
      <c r="I13" s="52"/>
      <c r="K13" s="8"/>
    </row>
    <row r="14" spans="1:11" ht="15" x14ac:dyDescent="0.25">
      <c r="A14" s="21">
        <v>42952</v>
      </c>
      <c r="B14" s="25">
        <v>134</v>
      </c>
      <c r="C14" s="19">
        <v>183.04</v>
      </c>
      <c r="D14" s="18" t="s">
        <v>53</v>
      </c>
      <c r="E14" s="52"/>
      <c r="F14" s="52"/>
      <c r="G14" s="52"/>
      <c r="H14" s="52"/>
      <c r="I14" s="52"/>
      <c r="K14" s="8"/>
    </row>
    <row r="15" spans="1:11" ht="15" x14ac:dyDescent="0.25">
      <c r="A15" s="21">
        <v>42952</v>
      </c>
      <c r="B15" s="25">
        <v>364</v>
      </c>
      <c r="C15" s="19">
        <v>444</v>
      </c>
      <c r="D15" s="18" t="s">
        <v>51</v>
      </c>
      <c r="E15" s="52"/>
      <c r="F15" s="52"/>
      <c r="G15" s="52"/>
      <c r="H15" s="52"/>
      <c r="I15" s="52"/>
      <c r="K15" s="8"/>
    </row>
    <row r="16" spans="1:11" ht="15" x14ac:dyDescent="0.25">
      <c r="A16" s="21">
        <v>42952</v>
      </c>
      <c r="B16" s="25">
        <v>335</v>
      </c>
      <c r="C16" s="19">
        <v>4600</v>
      </c>
      <c r="D16" s="18" t="s">
        <v>49</v>
      </c>
      <c r="E16" s="52"/>
      <c r="F16" s="52"/>
      <c r="G16" s="52"/>
      <c r="H16" s="52"/>
      <c r="I16" s="52"/>
      <c r="K16" s="8"/>
    </row>
    <row r="17" spans="1:11" ht="15" x14ac:dyDescent="0.25">
      <c r="A17" s="21"/>
      <c r="B17" s="25"/>
      <c r="C17" s="19"/>
      <c r="D17" s="18"/>
      <c r="E17" s="52"/>
      <c r="F17" s="52"/>
      <c r="G17" s="52"/>
      <c r="H17" s="52"/>
      <c r="I17" s="52"/>
      <c r="K17" s="8"/>
    </row>
    <row r="18" spans="1:11" ht="15" x14ac:dyDescent="0.25">
      <c r="A18" s="20"/>
      <c r="B18" s="25"/>
      <c r="C18" s="19"/>
      <c r="D18" s="18"/>
      <c r="E18" s="52"/>
      <c r="F18" s="52"/>
      <c r="G18" s="52"/>
      <c r="H18" s="52"/>
      <c r="I18" s="52"/>
      <c r="K18" s="8"/>
    </row>
    <row r="19" spans="1:11" ht="15" x14ac:dyDescent="0.25">
      <c r="A19" s="17"/>
      <c r="B19" s="26"/>
      <c r="C19" s="16"/>
      <c r="D19" s="15"/>
      <c r="E19" s="53"/>
      <c r="F19" s="53"/>
      <c r="G19" s="53"/>
      <c r="H19" s="53"/>
      <c r="I19" s="53"/>
      <c r="K19" s="8"/>
    </row>
    <row r="20" spans="1:11" x14ac:dyDescent="0.2">
      <c r="E20" s="54"/>
      <c r="F20" s="54"/>
      <c r="G20" s="54"/>
      <c r="H20" s="54"/>
      <c r="I20" s="54"/>
    </row>
    <row r="26" spans="1:11" x14ac:dyDescent="0.2">
      <c r="C26" s="27"/>
    </row>
  </sheetData>
  <sortState ref="E5:J5">
    <sortCondition ref="E5"/>
  </sortState>
  <pageMargins left="0.78740157499999996" right="0.78740157499999996" top="0.984251969" bottom="0.984251969" header="0.4921259845" footer="0.4921259845"/>
  <pageSetup paperSize="9" orientation="landscape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D26" sqref="D26"/>
    </sheetView>
  </sheetViews>
  <sheetFormatPr baseColWidth="10" defaultRowHeight="15" x14ac:dyDescent="0.25"/>
  <cols>
    <col min="1" max="1" width="14.28515625" customWidth="1"/>
    <col min="2" max="2" width="16" customWidth="1"/>
    <col min="4" max="4" width="13.140625" customWidth="1"/>
  </cols>
  <sheetData>
    <row r="1" spans="1:10" x14ac:dyDescent="0.25">
      <c r="A1" s="6" t="s">
        <v>39</v>
      </c>
    </row>
    <row r="3" spans="1:10" s="28" customFormat="1" ht="30" x14ac:dyDescent="0.25">
      <c r="A3" s="12" t="s">
        <v>54</v>
      </c>
      <c r="B3" s="12" t="s">
        <v>24</v>
      </c>
      <c r="C3" s="12" t="s">
        <v>25</v>
      </c>
      <c r="D3" s="12" t="s">
        <v>55</v>
      </c>
      <c r="E3" s="12" t="s">
        <v>11</v>
      </c>
    </row>
    <row r="4" spans="1:10" x14ac:dyDescent="0.25">
      <c r="A4" s="1">
        <v>101</v>
      </c>
      <c r="B4" s="1">
        <v>4</v>
      </c>
      <c r="C4" s="1">
        <v>13</v>
      </c>
      <c r="D4" s="1">
        <v>0</v>
      </c>
      <c r="E4" s="7"/>
    </row>
    <row r="5" spans="1:10" x14ac:dyDescent="0.25">
      <c r="A5" s="1">
        <v>102</v>
      </c>
      <c r="B5" s="1">
        <v>7</v>
      </c>
      <c r="C5" s="1">
        <v>12</v>
      </c>
      <c r="D5" s="1">
        <v>2</v>
      </c>
      <c r="E5" s="7"/>
      <c r="J5" t="s">
        <v>56</v>
      </c>
    </row>
    <row r="6" spans="1:10" x14ac:dyDescent="0.25">
      <c r="A6" s="1">
        <v>103</v>
      </c>
      <c r="B6" s="1">
        <v>14</v>
      </c>
      <c r="C6" s="1">
        <v>6</v>
      </c>
      <c r="D6" s="1">
        <v>1</v>
      </c>
      <c r="E6" s="7"/>
    </row>
    <row r="7" spans="1:10" x14ac:dyDescent="0.25">
      <c r="A7" s="1">
        <v>104</v>
      </c>
      <c r="B7" s="1">
        <v>8</v>
      </c>
      <c r="C7" s="1">
        <v>15</v>
      </c>
      <c r="D7" s="1">
        <v>0</v>
      </c>
      <c r="E7" s="7"/>
    </row>
    <row r="8" spans="1:10" x14ac:dyDescent="0.25">
      <c r="A8" s="1">
        <v>105</v>
      </c>
      <c r="B8" s="1">
        <v>15</v>
      </c>
      <c r="C8" s="1">
        <v>18</v>
      </c>
      <c r="D8" s="1">
        <v>0</v>
      </c>
      <c r="E8" s="7"/>
    </row>
    <row r="9" spans="1:10" x14ac:dyDescent="0.25">
      <c r="A9" s="1">
        <v>106</v>
      </c>
      <c r="B9" s="1">
        <v>8</v>
      </c>
      <c r="C9" s="1">
        <v>10</v>
      </c>
      <c r="D9" s="1">
        <v>0</v>
      </c>
      <c r="E9" s="7"/>
    </row>
    <row r="10" spans="1:10" x14ac:dyDescent="0.25">
      <c r="A10" s="1">
        <v>107</v>
      </c>
      <c r="B10" s="1">
        <v>24</v>
      </c>
      <c r="C10" s="1">
        <v>9</v>
      </c>
      <c r="D10" s="1">
        <v>2</v>
      </c>
      <c r="E10" s="7"/>
    </row>
    <row r="11" spans="1:10" x14ac:dyDescent="0.25">
      <c r="A11" s="1">
        <v>108</v>
      </c>
      <c r="B11" s="1">
        <v>6</v>
      </c>
      <c r="C11" s="1">
        <v>12</v>
      </c>
      <c r="D11" s="1">
        <v>1</v>
      </c>
      <c r="E11" s="7"/>
    </row>
    <row r="12" spans="1:10" x14ac:dyDescent="0.25">
      <c r="A12" s="1">
        <v>109</v>
      </c>
      <c r="B12" s="1">
        <v>11</v>
      </c>
      <c r="C12" s="1">
        <v>15</v>
      </c>
      <c r="D12" s="1">
        <v>2</v>
      </c>
      <c r="E12" s="7"/>
    </row>
    <row r="13" spans="1:10" x14ac:dyDescent="0.25">
      <c r="A13" s="1">
        <v>110</v>
      </c>
      <c r="B13" s="1">
        <v>18</v>
      </c>
      <c r="C13" s="1">
        <v>13</v>
      </c>
      <c r="D13" s="1">
        <v>0</v>
      </c>
      <c r="E13" s="7"/>
    </row>
    <row r="14" spans="1:10" x14ac:dyDescent="0.25">
      <c r="A14" s="1">
        <v>111</v>
      </c>
      <c r="B14" s="1">
        <v>4</v>
      </c>
      <c r="C14" s="1">
        <v>14</v>
      </c>
      <c r="D14" s="1">
        <v>2</v>
      </c>
      <c r="E14" s="7"/>
    </row>
    <row r="15" spans="1:10" x14ac:dyDescent="0.25">
      <c r="A15" s="1"/>
      <c r="B15" s="1"/>
      <c r="C15" s="1"/>
      <c r="D15" s="1"/>
      <c r="E15" s="7"/>
    </row>
    <row r="16" spans="1:10" x14ac:dyDescent="0.25">
      <c r="A16" s="1"/>
      <c r="B16" s="1"/>
      <c r="C16" s="1"/>
      <c r="D16" s="1"/>
      <c r="E16" s="7"/>
    </row>
    <row r="17" spans="1:5" x14ac:dyDescent="0.25">
      <c r="A17" s="1"/>
      <c r="B17" s="1"/>
      <c r="C17" s="1"/>
      <c r="D17" s="1"/>
      <c r="E17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30" sqref="B30"/>
    </sheetView>
  </sheetViews>
  <sheetFormatPr baseColWidth="10" defaultRowHeight="15" x14ac:dyDescent="0.25"/>
  <cols>
    <col min="1" max="1" width="13.140625" customWidth="1"/>
    <col min="2" max="3" width="12.85546875" bestFit="1" customWidth="1"/>
  </cols>
  <sheetData>
    <row r="1" spans="1:9" x14ac:dyDescent="0.25">
      <c r="A1" s="6" t="s">
        <v>57</v>
      </c>
      <c r="I1" s="1"/>
    </row>
    <row r="3" spans="1:9" s="13" customFormat="1" ht="30" x14ac:dyDescent="0.25">
      <c r="A3" s="12" t="s">
        <v>58</v>
      </c>
      <c r="B3" s="12" t="s">
        <v>62</v>
      </c>
      <c r="C3" s="12" t="s">
        <v>63</v>
      </c>
      <c r="D3" s="12" t="s">
        <v>34</v>
      </c>
    </row>
    <row r="4" spans="1:9" x14ac:dyDescent="0.25">
      <c r="A4" t="s">
        <v>59</v>
      </c>
      <c r="B4" s="9">
        <v>337392</v>
      </c>
      <c r="C4" s="9">
        <v>197568</v>
      </c>
      <c r="D4" s="63"/>
      <c r="E4" s="64"/>
    </row>
    <row r="5" spans="1:9" x14ac:dyDescent="0.25">
      <c r="A5" s="1" t="s">
        <v>61</v>
      </c>
      <c r="B5" s="9">
        <v>381375</v>
      </c>
      <c r="C5" s="9">
        <v>622440</v>
      </c>
      <c r="D5" s="63"/>
      <c r="E5" s="64"/>
    </row>
    <row r="6" spans="1:9" x14ac:dyDescent="0.25">
      <c r="A6" s="1" t="s">
        <v>27</v>
      </c>
      <c r="B6" s="9">
        <v>324324</v>
      </c>
      <c r="C6" s="9">
        <v>270432</v>
      </c>
      <c r="D6" s="63"/>
      <c r="E6" s="64"/>
    </row>
    <row r="7" spans="1:9" x14ac:dyDescent="0.25">
      <c r="A7" s="1" t="s">
        <v>29</v>
      </c>
      <c r="B7" s="9">
        <v>399672</v>
      </c>
      <c r="C7" s="9">
        <v>515610</v>
      </c>
      <c r="D7" s="63"/>
      <c r="E7" s="64"/>
    </row>
    <row r="8" spans="1:9" x14ac:dyDescent="0.25">
      <c r="A8" s="1" t="s">
        <v>30</v>
      </c>
      <c r="B8" s="9">
        <v>112500</v>
      </c>
      <c r="C8" s="9">
        <v>136134</v>
      </c>
      <c r="D8" s="63"/>
      <c r="E8" s="64"/>
    </row>
    <row r="9" spans="1:9" x14ac:dyDescent="0.25">
      <c r="A9" s="1" t="s">
        <v>26</v>
      </c>
      <c r="B9" s="9">
        <v>369486</v>
      </c>
      <c r="C9" s="9">
        <v>210276</v>
      </c>
      <c r="D9" s="63"/>
      <c r="E9" s="64"/>
    </row>
    <row r="10" spans="1:9" x14ac:dyDescent="0.25">
      <c r="A10" s="1" t="s">
        <v>31</v>
      </c>
      <c r="B10" s="9">
        <v>261090</v>
      </c>
      <c r="C10" s="9">
        <v>396252</v>
      </c>
      <c r="D10" s="63"/>
      <c r="E10" s="64"/>
    </row>
    <row r="11" spans="1:9" x14ac:dyDescent="0.25">
      <c r="A11" s="1" t="s">
        <v>32</v>
      </c>
      <c r="B11" s="9">
        <v>235152</v>
      </c>
      <c r="C11" s="9">
        <v>343845</v>
      </c>
      <c r="D11" s="63"/>
      <c r="E11" s="64"/>
    </row>
    <row r="12" spans="1:9" x14ac:dyDescent="0.25">
      <c r="A12" s="1" t="s">
        <v>60</v>
      </c>
      <c r="B12" s="9">
        <v>77922</v>
      </c>
      <c r="C12" s="9">
        <v>88200</v>
      </c>
      <c r="D12" s="63"/>
      <c r="E12" s="64"/>
    </row>
    <row r="13" spans="1:9" x14ac:dyDescent="0.25">
      <c r="A13" s="1" t="s">
        <v>33</v>
      </c>
      <c r="B13" s="9">
        <v>56328</v>
      </c>
      <c r="C13" s="9">
        <v>64212</v>
      </c>
      <c r="D13" s="63"/>
      <c r="E13" s="64"/>
    </row>
    <row r="14" spans="1:9" x14ac:dyDescent="0.25">
      <c r="A14" s="1" t="s">
        <v>28</v>
      </c>
      <c r="B14" s="9">
        <v>74658</v>
      </c>
      <c r="C14" s="9">
        <v>39450</v>
      </c>
      <c r="D14" s="63"/>
      <c r="E14" s="64"/>
    </row>
    <row r="15" spans="1:9" x14ac:dyDescent="0.25">
      <c r="A15" s="1"/>
      <c r="B15" s="9"/>
      <c r="C15" s="9"/>
      <c r="D15" s="63"/>
      <c r="E15" s="64"/>
    </row>
    <row r="16" spans="1:9" x14ac:dyDescent="0.25">
      <c r="A16" s="1"/>
      <c r="B16" s="9"/>
      <c r="C16" s="9"/>
      <c r="D16" s="63"/>
      <c r="E16" s="64"/>
    </row>
    <row r="17" spans="1:5" x14ac:dyDescent="0.25">
      <c r="A17" s="1"/>
      <c r="B17" s="9"/>
      <c r="C17" s="9"/>
      <c r="D17" s="63"/>
      <c r="E17" s="64"/>
    </row>
    <row r="18" spans="1:5" x14ac:dyDescent="0.25">
      <c r="A18" s="1"/>
      <c r="B18" s="9"/>
      <c r="C18" s="9"/>
      <c r="D18" s="63"/>
      <c r="E18" s="64"/>
    </row>
    <row r="19" spans="1:5" x14ac:dyDescent="0.25">
      <c r="A19" s="1"/>
      <c r="B19" s="9"/>
      <c r="C19" s="9"/>
      <c r="D19" s="63"/>
      <c r="E19" s="64"/>
    </row>
    <row r="20" spans="1:5" x14ac:dyDescent="0.25">
      <c r="A20" s="1"/>
      <c r="B20" s="9"/>
      <c r="C20" s="9"/>
      <c r="D20" s="63"/>
      <c r="E20" s="64"/>
    </row>
    <row r="21" spans="1:5" x14ac:dyDescent="0.25">
      <c r="A21" s="1"/>
      <c r="B21" s="9"/>
      <c r="C21" s="9"/>
      <c r="D21" s="63"/>
      <c r="E21" s="64"/>
    </row>
    <row r="22" spans="1:5" x14ac:dyDescent="0.25">
      <c r="D22" s="64"/>
      <c r="E22" s="64"/>
    </row>
    <row r="23" spans="1:5" x14ac:dyDescent="0.25">
      <c r="D23" s="64"/>
      <c r="E23" s="64"/>
    </row>
    <row r="24" spans="1:5" x14ac:dyDescent="0.25">
      <c r="D24" s="64"/>
      <c r="E24" s="64"/>
    </row>
    <row r="25" spans="1:5" x14ac:dyDescent="0.25">
      <c r="D25" s="64"/>
      <c r="E25" s="64"/>
    </row>
    <row r="26" spans="1:5" x14ac:dyDescent="0.25">
      <c r="D26" s="64"/>
      <c r="E26" s="64"/>
    </row>
    <row r="27" spans="1:5" x14ac:dyDescent="0.25">
      <c r="D27" s="64"/>
      <c r="E27" s="64"/>
    </row>
  </sheetData>
  <sortState ref="A5:A14">
    <sortCondition ref="A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5"/>
  <sheetViews>
    <sheetView workbookViewId="0"/>
  </sheetViews>
  <sheetFormatPr baseColWidth="10" defaultRowHeight="12.75" x14ac:dyDescent="0.2"/>
  <cols>
    <col min="1" max="1" width="6.28515625" style="14" customWidth="1"/>
    <col min="2" max="2" width="9.85546875" style="14" customWidth="1"/>
    <col min="3" max="3" width="9" style="14" customWidth="1"/>
    <col min="4" max="55" width="4.42578125" style="14" customWidth="1"/>
    <col min="56" max="16384" width="11.42578125" style="14"/>
  </cols>
  <sheetData>
    <row r="1" spans="1:55" ht="18" x14ac:dyDescent="0.25">
      <c r="A1" s="40" t="s">
        <v>67</v>
      </c>
    </row>
    <row r="3" spans="1:55" s="38" customFormat="1" ht="28.5" customHeight="1" x14ac:dyDescent="0.25">
      <c r="A3" s="39" t="s">
        <v>66</v>
      </c>
      <c r="B3" s="39" t="s">
        <v>65</v>
      </c>
      <c r="C3" s="39" t="s">
        <v>64</v>
      </c>
      <c r="D3" s="39">
        <v>1</v>
      </c>
      <c r="E3" s="39">
        <f t="shared" ref="E3:AD3" si="0">+D3+1</f>
        <v>2</v>
      </c>
      <c r="F3" s="39">
        <f t="shared" si="0"/>
        <v>3</v>
      </c>
      <c r="G3" s="39">
        <f t="shared" si="0"/>
        <v>4</v>
      </c>
      <c r="H3" s="39">
        <f t="shared" si="0"/>
        <v>5</v>
      </c>
      <c r="I3" s="39">
        <f t="shared" si="0"/>
        <v>6</v>
      </c>
      <c r="J3" s="39">
        <f t="shared" si="0"/>
        <v>7</v>
      </c>
      <c r="K3" s="39">
        <f t="shared" si="0"/>
        <v>8</v>
      </c>
      <c r="L3" s="39">
        <f t="shared" si="0"/>
        <v>9</v>
      </c>
      <c r="M3" s="39">
        <f t="shared" si="0"/>
        <v>10</v>
      </c>
      <c r="N3" s="39">
        <f t="shared" si="0"/>
        <v>11</v>
      </c>
      <c r="O3" s="39">
        <f t="shared" si="0"/>
        <v>12</v>
      </c>
      <c r="P3" s="39">
        <f t="shared" si="0"/>
        <v>13</v>
      </c>
      <c r="Q3" s="39">
        <f t="shared" si="0"/>
        <v>14</v>
      </c>
      <c r="R3" s="39">
        <f t="shared" si="0"/>
        <v>15</v>
      </c>
      <c r="S3" s="39">
        <f t="shared" si="0"/>
        <v>16</v>
      </c>
      <c r="T3" s="39">
        <f t="shared" si="0"/>
        <v>17</v>
      </c>
      <c r="U3" s="39">
        <f t="shared" si="0"/>
        <v>18</v>
      </c>
      <c r="V3" s="39">
        <f t="shared" si="0"/>
        <v>19</v>
      </c>
      <c r="W3" s="39">
        <f t="shared" si="0"/>
        <v>20</v>
      </c>
      <c r="X3" s="39">
        <f t="shared" si="0"/>
        <v>21</v>
      </c>
      <c r="Y3" s="39">
        <f t="shared" si="0"/>
        <v>22</v>
      </c>
      <c r="Z3" s="39">
        <f t="shared" si="0"/>
        <v>23</v>
      </c>
      <c r="AA3" s="39">
        <f t="shared" si="0"/>
        <v>24</v>
      </c>
      <c r="AB3" s="39">
        <f t="shared" si="0"/>
        <v>25</v>
      </c>
      <c r="AC3" s="39">
        <f t="shared" si="0"/>
        <v>26</v>
      </c>
      <c r="AD3" s="39">
        <f t="shared" si="0"/>
        <v>27</v>
      </c>
      <c r="AE3" s="39">
        <f t="shared" ref="AE3:AO3" si="1">+AD3+1</f>
        <v>28</v>
      </c>
      <c r="AF3" s="39">
        <f t="shared" si="1"/>
        <v>29</v>
      </c>
      <c r="AG3" s="39">
        <f t="shared" si="1"/>
        <v>30</v>
      </c>
      <c r="AH3" s="39">
        <f t="shared" si="1"/>
        <v>31</v>
      </c>
      <c r="AI3" s="39">
        <f t="shared" si="1"/>
        <v>32</v>
      </c>
      <c r="AJ3" s="39">
        <f t="shared" si="1"/>
        <v>33</v>
      </c>
      <c r="AK3" s="39">
        <f t="shared" si="1"/>
        <v>34</v>
      </c>
      <c r="AL3" s="39">
        <f t="shared" si="1"/>
        <v>35</v>
      </c>
      <c r="AM3" s="39">
        <f t="shared" si="1"/>
        <v>36</v>
      </c>
      <c r="AN3" s="39">
        <f t="shared" si="1"/>
        <v>37</v>
      </c>
      <c r="AO3" s="39">
        <f t="shared" si="1"/>
        <v>38</v>
      </c>
      <c r="AP3" s="39">
        <f t="shared" ref="AP3:BA3" si="2">+AO3+1</f>
        <v>39</v>
      </c>
      <c r="AQ3" s="39">
        <f t="shared" si="2"/>
        <v>40</v>
      </c>
      <c r="AR3" s="39">
        <f t="shared" si="2"/>
        <v>41</v>
      </c>
      <c r="AS3" s="39">
        <f t="shared" si="2"/>
        <v>42</v>
      </c>
      <c r="AT3" s="39">
        <f t="shared" si="2"/>
        <v>43</v>
      </c>
      <c r="AU3" s="39">
        <f t="shared" si="2"/>
        <v>44</v>
      </c>
      <c r="AV3" s="39">
        <f t="shared" si="2"/>
        <v>45</v>
      </c>
      <c r="AW3" s="39">
        <f t="shared" si="2"/>
        <v>46</v>
      </c>
      <c r="AX3" s="39">
        <f t="shared" si="2"/>
        <v>47</v>
      </c>
      <c r="AY3" s="39">
        <f t="shared" si="2"/>
        <v>48</v>
      </c>
      <c r="AZ3" s="39">
        <f t="shared" si="2"/>
        <v>49</v>
      </c>
      <c r="BA3" s="39">
        <f t="shared" si="2"/>
        <v>50</v>
      </c>
      <c r="BB3" s="39">
        <f t="shared" ref="BB3:BC3" si="3">+BA3+1</f>
        <v>51</v>
      </c>
      <c r="BC3" s="39">
        <f t="shared" si="3"/>
        <v>52</v>
      </c>
    </row>
    <row r="4" spans="1:55" x14ac:dyDescent="0.2">
      <c r="A4" s="37">
        <v>201701</v>
      </c>
      <c r="B4" s="37">
        <v>2</v>
      </c>
      <c r="C4" s="37">
        <v>2400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</row>
    <row r="5" spans="1:55" x14ac:dyDescent="0.2">
      <c r="A5" s="37">
        <v>201702</v>
      </c>
      <c r="B5" s="37">
        <v>3</v>
      </c>
      <c r="C5" s="37">
        <v>900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</row>
    <row r="6" spans="1:55" x14ac:dyDescent="0.2">
      <c r="A6" s="37">
        <v>201703</v>
      </c>
      <c r="B6" s="37">
        <v>5</v>
      </c>
      <c r="C6" s="37">
        <v>600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</row>
    <row r="7" spans="1:55" x14ac:dyDescent="0.2">
      <c r="A7" s="37">
        <v>201704</v>
      </c>
      <c r="B7" s="37">
        <v>5</v>
      </c>
      <c r="C7" s="37">
        <v>900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</row>
    <row r="8" spans="1:55" x14ac:dyDescent="0.2">
      <c r="A8" s="37">
        <v>201705</v>
      </c>
      <c r="B8" s="37">
        <v>9</v>
      </c>
      <c r="C8" s="37">
        <v>1200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</row>
    <row r="9" spans="1:55" x14ac:dyDescent="0.2">
      <c r="A9" s="37">
        <v>201706</v>
      </c>
      <c r="B9" s="37">
        <v>13</v>
      </c>
      <c r="C9" s="37">
        <v>4200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</row>
    <row r="10" spans="1:55" x14ac:dyDescent="0.2">
      <c r="A10" s="37"/>
      <c r="B10" s="37"/>
      <c r="C10" s="37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</row>
    <row r="11" spans="1:55" x14ac:dyDescent="0.2">
      <c r="A11" s="37"/>
      <c r="B11" s="37"/>
      <c r="C11" s="37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</row>
    <row r="12" spans="1:55" x14ac:dyDescent="0.2">
      <c r="A12" s="37"/>
      <c r="B12" s="37"/>
      <c r="C12" s="37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</row>
    <row r="13" spans="1:55" x14ac:dyDescent="0.2">
      <c r="A13" s="37"/>
      <c r="B13" s="37"/>
      <c r="C13" s="37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</row>
    <row r="14" spans="1:55" x14ac:dyDescent="0.2">
      <c r="A14" s="37"/>
      <c r="B14" s="37"/>
      <c r="C14" s="37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</row>
    <row r="15" spans="1:55" x14ac:dyDescent="0.2">
      <c r="A15" s="37"/>
      <c r="B15" s="37"/>
      <c r="C15" s="37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</row>
    <row r="16" spans="1:55" x14ac:dyDescent="0.2">
      <c r="A16" s="37"/>
      <c r="B16" s="37"/>
      <c r="C16" s="37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</row>
    <row r="17" spans="1:55" x14ac:dyDescent="0.2">
      <c r="A17" s="37"/>
      <c r="B17" s="37"/>
      <c r="C17" s="37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</row>
    <row r="18" spans="1:55" x14ac:dyDescent="0.2">
      <c r="A18" s="37"/>
      <c r="B18" s="37"/>
      <c r="C18" s="3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</row>
    <row r="19" spans="1:55" x14ac:dyDescent="0.2">
      <c r="A19" s="36"/>
      <c r="B19" s="36"/>
      <c r="C19" s="3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</row>
    <row r="20" spans="1:55" x14ac:dyDescent="0.2"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</row>
    <row r="22" spans="1:55" x14ac:dyDescent="0.2">
      <c r="A22" s="24" t="s">
        <v>68</v>
      </c>
    </row>
    <row r="25" spans="1:55" x14ac:dyDescent="0.2">
      <c r="G25" s="58"/>
    </row>
  </sheetData>
  <pageMargins left="0.19685039370078741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selection activeCell="L27" sqref="L27"/>
    </sheetView>
  </sheetViews>
  <sheetFormatPr baseColWidth="10" defaultRowHeight="15" x14ac:dyDescent="0.25"/>
  <cols>
    <col min="4" max="34" width="3" customWidth="1"/>
  </cols>
  <sheetData>
    <row r="1" spans="1:34" ht="23.25" x14ac:dyDescent="0.35">
      <c r="A1" s="41" t="s">
        <v>69</v>
      </c>
    </row>
    <row r="2" spans="1:34" x14ac:dyDescent="0.25">
      <c r="A2" s="34" t="s">
        <v>71</v>
      </c>
    </row>
    <row r="4" spans="1:34" x14ac:dyDescent="0.25">
      <c r="A4" s="42" t="s">
        <v>70</v>
      </c>
      <c r="B4" s="42" t="s">
        <v>40</v>
      </c>
      <c r="C4" s="42" t="s">
        <v>41</v>
      </c>
      <c r="D4" s="42">
        <v>1</v>
      </c>
      <c r="E4" s="42">
        <f t="shared" ref="E4:AH4" si="0">D4+1</f>
        <v>2</v>
      </c>
      <c r="F4" s="42">
        <f t="shared" si="0"/>
        <v>3</v>
      </c>
      <c r="G4" s="42">
        <f t="shared" si="0"/>
        <v>4</v>
      </c>
      <c r="H4" s="42">
        <f t="shared" si="0"/>
        <v>5</v>
      </c>
      <c r="I4" s="42">
        <f t="shared" si="0"/>
        <v>6</v>
      </c>
      <c r="J4" s="42">
        <f t="shared" si="0"/>
        <v>7</v>
      </c>
      <c r="K4" s="42">
        <f t="shared" si="0"/>
        <v>8</v>
      </c>
      <c r="L4" s="42">
        <f t="shared" si="0"/>
        <v>9</v>
      </c>
      <c r="M4" s="42">
        <f t="shared" si="0"/>
        <v>10</v>
      </c>
      <c r="N4" s="42">
        <f t="shared" si="0"/>
        <v>11</v>
      </c>
      <c r="O4" s="42">
        <f t="shared" si="0"/>
        <v>12</v>
      </c>
      <c r="P4" s="42">
        <f t="shared" si="0"/>
        <v>13</v>
      </c>
      <c r="Q4" s="42">
        <f t="shared" si="0"/>
        <v>14</v>
      </c>
      <c r="R4" s="42">
        <f t="shared" si="0"/>
        <v>15</v>
      </c>
      <c r="S4" s="42">
        <f t="shared" si="0"/>
        <v>16</v>
      </c>
      <c r="T4" s="42">
        <f t="shared" si="0"/>
        <v>17</v>
      </c>
      <c r="U4" s="42">
        <f t="shared" si="0"/>
        <v>18</v>
      </c>
      <c r="V4" s="42">
        <f t="shared" si="0"/>
        <v>19</v>
      </c>
      <c r="W4" s="42">
        <f t="shared" si="0"/>
        <v>20</v>
      </c>
      <c r="X4" s="42">
        <f t="shared" si="0"/>
        <v>21</v>
      </c>
      <c r="Y4" s="42">
        <f t="shared" si="0"/>
        <v>22</v>
      </c>
      <c r="Z4" s="42">
        <f t="shared" si="0"/>
        <v>23</v>
      </c>
      <c r="AA4" s="42">
        <f t="shared" si="0"/>
        <v>24</v>
      </c>
      <c r="AB4" s="42">
        <f t="shared" si="0"/>
        <v>25</v>
      </c>
      <c r="AC4" s="42">
        <f t="shared" si="0"/>
        <v>26</v>
      </c>
      <c r="AD4" s="42">
        <f t="shared" si="0"/>
        <v>27</v>
      </c>
      <c r="AE4" s="42">
        <f t="shared" si="0"/>
        <v>28</v>
      </c>
      <c r="AF4" s="42">
        <f t="shared" si="0"/>
        <v>29</v>
      </c>
      <c r="AG4" s="42">
        <f t="shared" si="0"/>
        <v>30</v>
      </c>
      <c r="AH4" s="42">
        <f t="shared" si="0"/>
        <v>31</v>
      </c>
    </row>
    <row r="5" spans="1:34" x14ac:dyDescent="0.25">
      <c r="A5" s="29" t="s">
        <v>72</v>
      </c>
      <c r="B5" s="29">
        <v>2</v>
      </c>
      <c r="C5" s="29">
        <v>5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x14ac:dyDescent="0.25">
      <c r="A6" s="29" t="s">
        <v>73</v>
      </c>
      <c r="B6" s="29">
        <v>9</v>
      </c>
      <c r="C6" s="29">
        <v>15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x14ac:dyDescent="0.25">
      <c r="A7" s="29" t="s">
        <v>74</v>
      </c>
      <c r="B7" s="29">
        <v>3</v>
      </c>
      <c r="C7" s="29">
        <v>8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</row>
    <row r="8" spans="1:34" x14ac:dyDescent="0.25">
      <c r="A8" s="29" t="s">
        <v>75</v>
      </c>
      <c r="B8" s="29">
        <v>2</v>
      </c>
      <c r="C8" s="29">
        <v>10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4" x14ac:dyDescent="0.25">
      <c r="A9" s="29" t="s">
        <v>76</v>
      </c>
      <c r="B9" s="29">
        <v>5</v>
      </c>
      <c r="C9" s="29">
        <v>13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4" x14ac:dyDescent="0.25">
      <c r="A10" s="29" t="s">
        <v>77</v>
      </c>
      <c r="B10" s="29">
        <v>9</v>
      </c>
      <c r="C10" s="29">
        <v>30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1" spans="1:34" x14ac:dyDescent="0.25">
      <c r="A11" s="29" t="s">
        <v>78</v>
      </c>
      <c r="B11" s="29">
        <v>12</v>
      </c>
      <c r="C11" s="29">
        <v>16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x14ac:dyDescent="0.25">
      <c r="A12" s="29" t="s">
        <v>79</v>
      </c>
      <c r="B12" s="29">
        <v>5</v>
      </c>
      <c r="C12" s="29">
        <v>9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</row>
    <row r="13" spans="1:34" x14ac:dyDescent="0.25">
      <c r="A13" s="29" t="s">
        <v>80</v>
      </c>
      <c r="B13" s="29">
        <v>3</v>
      </c>
      <c r="C13" s="29">
        <v>12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</row>
    <row r="14" spans="1:34" x14ac:dyDescent="0.25">
      <c r="A14" s="29"/>
      <c r="B14" s="29"/>
      <c r="C14" s="29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</row>
    <row r="15" spans="1:34" x14ac:dyDescent="0.25">
      <c r="A15" s="29"/>
      <c r="B15" s="29"/>
      <c r="C15" s="29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</row>
    <row r="16" spans="1:34" x14ac:dyDescent="0.25">
      <c r="A16" s="29"/>
      <c r="B16" s="29"/>
      <c r="C16" s="29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34" x14ac:dyDescent="0.25">
      <c r="A17" s="29"/>
      <c r="B17" s="29"/>
      <c r="C17" s="29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</row>
    <row r="18" spans="1:34" x14ac:dyDescent="0.25">
      <c r="A18" s="29"/>
      <c r="B18" s="29"/>
      <c r="C18" s="2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</row>
    <row r="19" spans="1:34" x14ac:dyDescent="0.25">
      <c r="A19" s="29"/>
      <c r="B19" s="29"/>
      <c r="C19" s="29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</row>
    <row r="20" spans="1:34" x14ac:dyDescent="0.25">
      <c r="A20" s="30"/>
      <c r="B20" s="30"/>
      <c r="C20" s="30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</row>
    <row r="23" spans="1:34" x14ac:dyDescent="0.25">
      <c r="D23" s="51"/>
    </row>
    <row r="26" spans="1:34" x14ac:dyDescent="0.25">
      <c r="AC26" s="35"/>
    </row>
    <row r="29" spans="1:34" ht="46.5" x14ac:dyDescent="0.7">
      <c r="A29" s="43"/>
      <c r="B29" s="43"/>
      <c r="C29" s="43"/>
      <c r="D29" s="43"/>
      <c r="E29" s="43"/>
      <c r="F29" s="43"/>
      <c r="G29" s="44"/>
      <c r="H29" s="43"/>
      <c r="I29" s="43"/>
      <c r="J29" s="43"/>
      <c r="K29" s="43"/>
      <c r="L29" s="43"/>
      <c r="M29" s="43"/>
      <c r="N29" s="4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C31" sqref="C31"/>
    </sheetView>
  </sheetViews>
  <sheetFormatPr baseColWidth="10" defaultRowHeight="15" x14ac:dyDescent="0.25"/>
  <cols>
    <col min="1" max="1" width="1.7109375" customWidth="1"/>
    <col min="2" max="2" width="14.85546875" customWidth="1"/>
    <col min="6" max="6" width="16.5703125" customWidth="1"/>
    <col min="8" max="8" width="1.42578125" customWidth="1"/>
    <col min="9" max="9" width="35.140625" customWidth="1"/>
  </cols>
  <sheetData>
    <row r="1" spans="2:10" x14ac:dyDescent="0.25">
      <c r="B1" s="6" t="s">
        <v>130</v>
      </c>
    </row>
    <row r="3" spans="2:10" ht="45" x14ac:dyDescent="0.25">
      <c r="B3" s="12" t="s">
        <v>0</v>
      </c>
      <c r="C3" s="12" t="s">
        <v>81</v>
      </c>
      <c r="D3" s="12" t="s">
        <v>82</v>
      </c>
      <c r="E3" s="12" t="s">
        <v>83</v>
      </c>
      <c r="F3" s="12" t="s">
        <v>84</v>
      </c>
      <c r="G3" s="12" t="s">
        <v>11</v>
      </c>
    </row>
    <row r="4" spans="2:10" x14ac:dyDescent="0.25">
      <c r="B4" s="1" t="s">
        <v>85</v>
      </c>
      <c r="C4" s="9">
        <v>1200</v>
      </c>
      <c r="D4" s="9">
        <v>125</v>
      </c>
      <c r="E4" s="9">
        <v>5</v>
      </c>
      <c r="F4" s="47">
        <v>0.82</v>
      </c>
      <c r="G4" s="49"/>
      <c r="I4" s="1" t="s">
        <v>91</v>
      </c>
      <c r="J4" s="1">
        <v>400</v>
      </c>
    </row>
    <row r="5" spans="2:10" x14ac:dyDescent="0.25">
      <c r="B5" s="1" t="s">
        <v>86</v>
      </c>
      <c r="C5" s="9">
        <v>900</v>
      </c>
      <c r="D5" s="9">
        <v>300</v>
      </c>
      <c r="E5" s="9">
        <v>7</v>
      </c>
      <c r="F5" s="47">
        <v>0.82</v>
      </c>
      <c r="G5" s="49"/>
      <c r="I5" s="1" t="s">
        <v>92</v>
      </c>
      <c r="J5" s="1">
        <v>300</v>
      </c>
    </row>
    <row r="6" spans="2:10" x14ac:dyDescent="0.25">
      <c r="B6" s="1" t="s">
        <v>87</v>
      </c>
      <c r="C6" s="9">
        <v>900</v>
      </c>
      <c r="D6" s="9">
        <v>120</v>
      </c>
      <c r="E6" s="9">
        <v>7</v>
      </c>
      <c r="F6" s="47">
        <v>0.82</v>
      </c>
      <c r="G6" s="49"/>
      <c r="I6" s="1" t="s">
        <v>93</v>
      </c>
      <c r="J6" s="1">
        <v>200</v>
      </c>
    </row>
    <row r="7" spans="2:10" x14ac:dyDescent="0.25">
      <c r="B7" s="1" t="s">
        <v>88</v>
      </c>
      <c r="C7" s="9">
        <v>900</v>
      </c>
      <c r="D7" s="9">
        <v>120</v>
      </c>
      <c r="E7" s="9">
        <v>5</v>
      </c>
      <c r="F7" s="47">
        <v>0.82</v>
      </c>
      <c r="G7" s="49"/>
      <c r="I7" s="1" t="s">
        <v>94</v>
      </c>
      <c r="J7" s="1">
        <v>100</v>
      </c>
    </row>
    <row r="8" spans="2:10" x14ac:dyDescent="0.25">
      <c r="B8" s="1" t="s">
        <v>89</v>
      </c>
      <c r="C8" s="9">
        <v>900</v>
      </c>
      <c r="D8" s="9">
        <v>120</v>
      </c>
      <c r="E8" s="9">
        <v>6</v>
      </c>
      <c r="F8" s="47">
        <v>0.78</v>
      </c>
      <c r="G8" s="49"/>
    </row>
    <row r="9" spans="2:10" x14ac:dyDescent="0.25">
      <c r="B9" s="1" t="s">
        <v>90</v>
      </c>
      <c r="C9" s="9">
        <v>830</v>
      </c>
      <c r="D9" s="9">
        <v>98</v>
      </c>
      <c r="E9" s="9">
        <v>9</v>
      </c>
      <c r="F9" s="47">
        <v>0.56999999999999995</v>
      </c>
      <c r="G9" s="49"/>
    </row>
    <row r="10" spans="2:10" x14ac:dyDescent="0.25">
      <c r="B10" s="1"/>
      <c r="C10" s="9"/>
      <c r="D10" s="9"/>
      <c r="E10" s="9"/>
      <c r="F10" s="47"/>
      <c r="G10" s="49"/>
    </row>
    <row r="11" spans="2:10" x14ac:dyDescent="0.25">
      <c r="B11" s="1"/>
      <c r="C11" s="9"/>
      <c r="D11" s="9"/>
      <c r="E11" s="9"/>
      <c r="F11" s="47"/>
      <c r="G11" s="49"/>
    </row>
    <row r="12" spans="2:10" x14ac:dyDescent="0.25">
      <c r="B12" s="1"/>
      <c r="C12" s="9"/>
      <c r="D12" s="9"/>
      <c r="E12" s="9"/>
      <c r="F12" s="47"/>
      <c r="G12" s="49"/>
    </row>
    <row r="13" spans="2:10" x14ac:dyDescent="0.25">
      <c r="B13" s="1"/>
      <c r="C13" s="9"/>
      <c r="D13" s="9"/>
      <c r="E13" s="9"/>
      <c r="F13" s="47"/>
      <c r="G13" s="49"/>
    </row>
    <row r="14" spans="2:10" x14ac:dyDescent="0.25">
      <c r="B14" s="1"/>
      <c r="C14" s="9"/>
      <c r="D14" s="9"/>
      <c r="E14" s="9"/>
      <c r="F14" s="47"/>
      <c r="G14" s="49"/>
    </row>
    <row r="15" spans="2:10" x14ac:dyDescent="0.25">
      <c r="B15" s="1"/>
      <c r="C15" s="9"/>
      <c r="D15" s="9"/>
      <c r="E15" s="9"/>
      <c r="F15" s="47"/>
      <c r="G15" s="49"/>
    </row>
    <row r="16" spans="2:10" x14ac:dyDescent="0.25">
      <c r="B16" s="1"/>
      <c r="C16" s="9"/>
      <c r="D16" s="9"/>
      <c r="E16" s="9"/>
      <c r="F16" s="47"/>
      <c r="G16" s="49"/>
    </row>
    <row r="17" spans="2:7" x14ac:dyDescent="0.25">
      <c r="B17" s="1"/>
      <c r="C17" s="9"/>
      <c r="D17" s="9"/>
      <c r="E17" s="9"/>
      <c r="F17" s="47"/>
      <c r="G17" s="49"/>
    </row>
    <row r="18" spans="2:7" x14ac:dyDescent="0.25">
      <c r="B18" s="1"/>
      <c r="C18" s="9"/>
      <c r="D18" s="9"/>
      <c r="E18" s="9"/>
      <c r="F18" s="47"/>
      <c r="G18" s="49"/>
    </row>
    <row r="23" spans="2:7" x14ac:dyDescent="0.25">
      <c r="B23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D32" sqref="D32"/>
    </sheetView>
  </sheetViews>
  <sheetFormatPr baseColWidth="10" defaultRowHeight="15" x14ac:dyDescent="0.25"/>
  <cols>
    <col min="1" max="1" width="2" customWidth="1"/>
    <col min="2" max="2" width="16.5703125" customWidth="1"/>
  </cols>
  <sheetData>
    <row r="1" spans="2:6" x14ac:dyDescent="0.25">
      <c r="B1" s="6" t="s">
        <v>131</v>
      </c>
    </row>
    <row r="2" spans="2:6" x14ac:dyDescent="0.25">
      <c r="F2" s="51"/>
    </row>
    <row r="3" spans="2:6" x14ac:dyDescent="0.25">
      <c r="B3" s="5" t="s">
        <v>20</v>
      </c>
      <c r="C3" s="5" t="s">
        <v>95</v>
      </c>
    </row>
    <row r="4" spans="2:6" x14ac:dyDescent="0.25">
      <c r="B4" s="11">
        <v>42856</v>
      </c>
      <c r="C4" s="50"/>
    </row>
    <row r="5" spans="2:6" x14ac:dyDescent="0.25">
      <c r="B5" s="11">
        <v>42863</v>
      </c>
      <c r="C5" s="50"/>
    </row>
    <row r="6" spans="2:6" x14ac:dyDescent="0.25">
      <c r="B6" s="11">
        <v>42919</v>
      </c>
      <c r="C6" s="50"/>
    </row>
    <row r="7" spans="2:6" x14ac:dyDescent="0.25">
      <c r="B7" s="11">
        <v>42920</v>
      </c>
      <c r="C7" s="50"/>
    </row>
    <row r="8" spans="2:6" x14ac:dyDescent="0.25">
      <c r="B8" s="11">
        <v>42995</v>
      </c>
      <c r="C8" s="50"/>
    </row>
    <row r="9" spans="2:6" x14ac:dyDescent="0.25">
      <c r="B9" s="11">
        <v>43021</v>
      </c>
      <c r="C9" s="50"/>
    </row>
    <row r="10" spans="2:6" x14ac:dyDescent="0.25">
      <c r="B10" s="11">
        <v>43022</v>
      </c>
      <c r="C10" s="50"/>
    </row>
    <row r="11" spans="2:6" x14ac:dyDescent="0.25">
      <c r="B11" s="11">
        <v>43031</v>
      </c>
      <c r="C11" s="50"/>
    </row>
    <row r="12" spans="2:6" x14ac:dyDescent="0.25">
      <c r="B12" s="11">
        <v>43050</v>
      </c>
      <c r="C12" s="50"/>
    </row>
    <row r="13" spans="2:6" x14ac:dyDescent="0.25">
      <c r="B13" s="11">
        <v>43094</v>
      </c>
      <c r="C13" s="50"/>
    </row>
    <row r="14" spans="2:6" x14ac:dyDescent="0.25">
      <c r="B14" s="11"/>
      <c r="C14" s="50"/>
    </row>
    <row r="15" spans="2:6" x14ac:dyDescent="0.25">
      <c r="B15" s="11"/>
      <c r="C15" s="50"/>
    </row>
    <row r="16" spans="2:6" x14ac:dyDescent="0.25">
      <c r="B16" s="1"/>
      <c r="C16" s="50"/>
    </row>
    <row r="17" spans="2:3" x14ac:dyDescent="0.25">
      <c r="B17" s="1"/>
      <c r="C17" s="5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C15" sqref="C15:C16"/>
    </sheetView>
  </sheetViews>
  <sheetFormatPr baseColWidth="10" defaultRowHeight="15" x14ac:dyDescent="0.25"/>
  <cols>
    <col min="1" max="1" width="13" bestFit="1" customWidth="1"/>
    <col min="2" max="2" width="12.42578125" bestFit="1" customWidth="1"/>
    <col min="4" max="4" width="1.7109375" customWidth="1"/>
    <col min="5" max="5" width="13" bestFit="1" customWidth="1"/>
    <col min="6" max="6" width="21.28515625" customWidth="1"/>
  </cols>
  <sheetData>
    <row r="1" spans="1:9" x14ac:dyDescent="0.25">
      <c r="A1" s="6" t="s">
        <v>110</v>
      </c>
    </row>
    <row r="4" spans="1:9" x14ac:dyDescent="0.25">
      <c r="A4" s="42" t="s">
        <v>97</v>
      </c>
      <c r="B4" s="42" t="s">
        <v>96</v>
      </c>
      <c r="C4" s="42" t="s">
        <v>98</v>
      </c>
    </row>
    <row r="5" spans="1:9" x14ac:dyDescent="0.25">
      <c r="A5" s="1">
        <v>1</v>
      </c>
      <c r="B5" s="1" t="s">
        <v>99</v>
      </c>
      <c r="C5" s="48">
        <v>2836</v>
      </c>
      <c r="E5" s="42" t="s">
        <v>111</v>
      </c>
      <c r="F5" s="1">
        <v>115</v>
      </c>
    </row>
    <row r="6" spans="1:9" x14ac:dyDescent="0.25">
      <c r="A6" s="1">
        <v>2</v>
      </c>
      <c r="B6" s="1" t="s">
        <v>100</v>
      </c>
      <c r="C6" s="48">
        <v>2146</v>
      </c>
      <c r="E6" s="42" t="s">
        <v>112</v>
      </c>
      <c r="F6" s="59"/>
      <c r="I6" s="51"/>
    </row>
    <row r="7" spans="1:9" x14ac:dyDescent="0.25">
      <c r="A7" s="1">
        <v>5</v>
      </c>
      <c r="B7" s="1" t="s">
        <v>101</v>
      </c>
      <c r="C7" s="48">
        <v>1976</v>
      </c>
      <c r="E7" s="42" t="s">
        <v>113</v>
      </c>
      <c r="F7" s="60"/>
      <c r="I7" s="51"/>
    </row>
    <row r="8" spans="1:9" x14ac:dyDescent="0.25">
      <c r="A8" s="1">
        <v>9</v>
      </c>
      <c r="B8" s="1" t="s">
        <v>102</v>
      </c>
      <c r="C8" s="48">
        <v>4320</v>
      </c>
    </row>
    <row r="9" spans="1:9" x14ac:dyDescent="0.25">
      <c r="A9" s="1">
        <v>45</v>
      </c>
      <c r="B9" s="1" t="s">
        <v>103</v>
      </c>
      <c r="C9" s="48">
        <v>4528</v>
      </c>
    </row>
    <row r="10" spans="1:9" x14ac:dyDescent="0.25">
      <c r="A10" s="1">
        <v>63</v>
      </c>
      <c r="B10" s="1" t="s">
        <v>104</v>
      </c>
      <c r="C10" s="48">
        <v>2836</v>
      </c>
    </row>
    <row r="11" spans="1:9" x14ac:dyDescent="0.25">
      <c r="A11" s="1">
        <v>79</v>
      </c>
      <c r="B11" s="1" t="s">
        <v>105</v>
      </c>
      <c r="C11" s="48">
        <v>4439</v>
      </c>
    </row>
    <row r="12" spans="1:9" x14ac:dyDescent="0.25">
      <c r="A12" s="1">
        <v>97</v>
      </c>
      <c r="B12" s="1" t="s">
        <v>106</v>
      </c>
      <c r="C12" s="48">
        <v>3454</v>
      </c>
    </row>
    <row r="13" spans="1:9" x14ac:dyDescent="0.25">
      <c r="A13" s="1">
        <v>115</v>
      </c>
      <c r="B13" s="1" t="s">
        <v>107</v>
      </c>
      <c r="C13" s="48">
        <v>2021</v>
      </c>
    </row>
    <row r="14" spans="1:9" x14ac:dyDescent="0.25">
      <c r="A14" s="1">
        <v>230</v>
      </c>
      <c r="B14" s="1" t="s">
        <v>108</v>
      </c>
      <c r="C14" s="48">
        <v>2245</v>
      </c>
    </row>
    <row r="15" spans="1:9" x14ac:dyDescent="0.25">
      <c r="A15" s="1">
        <v>458</v>
      </c>
      <c r="B15" s="1" t="s">
        <v>109</v>
      </c>
      <c r="C15" s="48">
        <v>4244</v>
      </c>
    </row>
    <row r="16" spans="1:9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</sheetData>
  <sortState ref="A5:A15">
    <sortCondition ref="A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31" sqref="C31"/>
    </sheetView>
  </sheetViews>
  <sheetFormatPr baseColWidth="10" defaultRowHeight="15" x14ac:dyDescent="0.25"/>
  <cols>
    <col min="1" max="1" width="18" customWidth="1"/>
  </cols>
  <sheetData>
    <row r="1" spans="1:4" x14ac:dyDescent="0.25">
      <c r="A1" s="6" t="s">
        <v>147</v>
      </c>
    </row>
    <row r="3" spans="1:4" s="61" customFormat="1" x14ac:dyDescent="0.25">
      <c r="A3" s="12" t="s">
        <v>132</v>
      </c>
      <c r="B3" s="12" t="s">
        <v>135</v>
      </c>
      <c r="C3" s="12" t="s">
        <v>136</v>
      </c>
      <c r="D3" s="12" t="s">
        <v>134</v>
      </c>
    </row>
    <row r="4" spans="1:4" x14ac:dyDescent="0.25">
      <c r="A4" s="1" t="s">
        <v>137</v>
      </c>
      <c r="B4" s="1" t="s">
        <v>146</v>
      </c>
      <c r="C4" s="1"/>
      <c r="D4" s="50"/>
    </row>
    <row r="5" spans="1:4" x14ac:dyDescent="0.25">
      <c r="A5" s="1" t="s">
        <v>138</v>
      </c>
      <c r="B5" s="1" t="s">
        <v>146</v>
      </c>
      <c r="C5" s="1" t="s">
        <v>146</v>
      </c>
      <c r="D5" s="50"/>
    </row>
    <row r="6" spans="1:4" x14ac:dyDescent="0.25">
      <c r="A6" s="1" t="s">
        <v>139</v>
      </c>
      <c r="B6" s="1"/>
      <c r="C6" s="1" t="s">
        <v>146</v>
      </c>
      <c r="D6" s="50"/>
    </row>
    <row r="7" spans="1:4" x14ac:dyDescent="0.25">
      <c r="A7" s="1" t="s">
        <v>140</v>
      </c>
      <c r="B7" s="1" t="s">
        <v>146</v>
      </c>
      <c r="C7" s="1" t="s">
        <v>146</v>
      </c>
      <c r="D7" s="50"/>
    </row>
    <row r="8" spans="1:4" x14ac:dyDescent="0.25">
      <c r="A8" s="1" t="s">
        <v>141</v>
      </c>
      <c r="B8" s="1" t="s">
        <v>146</v>
      </c>
      <c r="C8" s="1"/>
      <c r="D8" s="50"/>
    </row>
    <row r="9" spans="1:4" x14ac:dyDescent="0.25">
      <c r="A9" s="1" t="s">
        <v>142</v>
      </c>
      <c r="B9" s="1" t="s">
        <v>146</v>
      </c>
      <c r="C9" s="1" t="s">
        <v>146</v>
      </c>
      <c r="D9" s="50"/>
    </row>
    <row r="10" spans="1:4" x14ac:dyDescent="0.25">
      <c r="A10" s="1" t="s">
        <v>143</v>
      </c>
      <c r="B10" s="1" t="s">
        <v>146</v>
      </c>
      <c r="C10" s="1"/>
      <c r="D10" s="50"/>
    </row>
    <row r="11" spans="1:4" x14ac:dyDescent="0.25">
      <c r="A11" s="1" t="s">
        <v>144</v>
      </c>
      <c r="B11" s="1" t="s">
        <v>146</v>
      </c>
      <c r="C11" s="1" t="s">
        <v>146</v>
      </c>
      <c r="D11" s="50"/>
    </row>
    <row r="12" spans="1:4" x14ac:dyDescent="0.25">
      <c r="A12" s="1" t="s">
        <v>145</v>
      </c>
      <c r="B12" s="1"/>
      <c r="C12" s="1" t="s">
        <v>146</v>
      </c>
      <c r="D12" s="5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B8" sqref="B8"/>
    </sheetView>
  </sheetViews>
  <sheetFormatPr baseColWidth="10" defaultRowHeight="15" x14ac:dyDescent="0.25"/>
  <cols>
    <col min="1" max="1" width="18" customWidth="1"/>
    <col min="2" max="2" width="22.7109375" customWidth="1"/>
  </cols>
  <sheetData>
    <row r="1" spans="1:6" x14ac:dyDescent="0.25">
      <c r="A1" s="6" t="s">
        <v>148</v>
      </c>
    </row>
    <row r="3" spans="1:6" x14ac:dyDescent="0.25">
      <c r="A3" s="62" t="s">
        <v>149</v>
      </c>
      <c r="B3" s="1" t="s">
        <v>151</v>
      </c>
    </row>
    <row r="4" spans="1:6" x14ac:dyDescent="0.25">
      <c r="A4" s="1" t="s">
        <v>150</v>
      </c>
      <c r="B4" s="1">
        <v>30</v>
      </c>
      <c r="F4" s="51"/>
    </row>
    <row r="5" spans="1:6" x14ac:dyDescent="0.25">
      <c r="A5" s="1" t="s">
        <v>133</v>
      </c>
      <c r="B5" s="1">
        <v>12</v>
      </c>
    </row>
    <row r="6" spans="1:6" x14ac:dyDescent="0.25">
      <c r="A6" s="1" t="s">
        <v>152</v>
      </c>
      <c r="B6" s="1">
        <v>53</v>
      </c>
    </row>
    <row r="7" spans="1:6" x14ac:dyDescent="0.25">
      <c r="A7" s="1" t="s">
        <v>153</v>
      </c>
      <c r="B7" s="1">
        <v>3</v>
      </c>
    </row>
    <row r="8" spans="1:6" x14ac:dyDescent="0.25">
      <c r="A8" s="1" t="s">
        <v>154</v>
      </c>
      <c r="B8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</vt:vector>
  </TitlesOfParts>
  <Company>CCIV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RIGOLLET Pierre</dc:creator>
  <cp:lastModifiedBy>FFVE</cp:lastModifiedBy>
  <dcterms:created xsi:type="dcterms:W3CDTF">2013-10-09T07:48:42Z</dcterms:created>
  <dcterms:modified xsi:type="dcterms:W3CDTF">2017-01-19T17:35:35Z</dcterms:modified>
</cp:coreProperties>
</file>